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0" documentId="8_{03FD3C7A-490B-48E0-BE05-6BEC6BB7B6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ppendix E-1" sheetId="7" r:id="rId1"/>
  </sheets>
  <definedNames>
    <definedName name="_xlnm.Print_Titles" localSheetId="0">'Appendix E-1'!$1:$7</definedName>
    <definedName name="solver_adj" localSheetId="0" hidden="1">'Appendix E-1'!#REF!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'Appendix E-1'!$L$708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3" i="7" l="1"/>
  <c r="K400" i="7"/>
  <c r="G400" i="7"/>
  <c r="K399" i="7"/>
  <c r="G399" i="7"/>
  <c r="K398" i="7"/>
  <c r="G398" i="7"/>
  <c r="K397" i="7"/>
  <c r="G397" i="7"/>
  <c r="K396" i="7"/>
  <c r="G396" i="7"/>
  <c r="K395" i="7"/>
  <c r="G395" i="7"/>
  <c r="K394" i="7"/>
  <c r="G394" i="7"/>
  <c r="K393" i="7"/>
  <c r="G393" i="7"/>
  <c r="K392" i="7"/>
  <c r="G392" i="7"/>
  <c r="K391" i="7"/>
  <c r="G391" i="7"/>
  <c r="K390" i="7"/>
  <c r="G390" i="7"/>
  <c r="K389" i="7"/>
  <c r="G389" i="7"/>
  <c r="K388" i="7"/>
  <c r="G388" i="7"/>
  <c r="K387" i="7"/>
  <c r="G387" i="7"/>
  <c r="K386" i="7"/>
  <c r="G386" i="7"/>
  <c r="K385" i="7"/>
  <c r="G385" i="7"/>
  <c r="K384" i="7"/>
  <c r="G384" i="7"/>
  <c r="D703" i="7"/>
  <c r="G703" i="7" s="1"/>
  <c r="K695" i="7"/>
  <c r="G695" i="7"/>
  <c r="K694" i="7"/>
  <c r="G694" i="7"/>
  <c r="K693" i="7"/>
  <c r="G693" i="7"/>
  <c r="K692" i="7"/>
  <c r="G692" i="7"/>
  <c r="K691" i="7"/>
  <c r="G691" i="7"/>
  <c r="K690" i="7"/>
  <c r="G690" i="7"/>
  <c r="K689" i="7"/>
  <c r="G689" i="7"/>
  <c r="K688" i="7"/>
  <c r="G688" i="7"/>
  <c r="K687" i="7"/>
  <c r="G687" i="7"/>
  <c r="K686" i="7"/>
  <c r="G686" i="7"/>
  <c r="K685" i="7"/>
  <c r="G685" i="7"/>
  <c r="K684" i="7"/>
  <c r="G684" i="7"/>
  <c r="K683" i="7"/>
  <c r="G683" i="7"/>
  <c r="K682" i="7"/>
  <c r="G682" i="7"/>
  <c r="K681" i="7"/>
  <c r="G681" i="7"/>
  <c r="K646" i="7"/>
  <c r="G646" i="7"/>
  <c r="K645" i="7"/>
  <c r="G645" i="7"/>
  <c r="K644" i="7"/>
  <c r="G644" i="7"/>
  <c r="K643" i="7"/>
  <c r="G643" i="7"/>
  <c r="K642" i="7"/>
  <c r="G642" i="7"/>
  <c r="K641" i="7"/>
  <c r="G641" i="7"/>
  <c r="K640" i="7"/>
  <c r="G640" i="7"/>
  <c r="K639" i="7"/>
  <c r="G639" i="7"/>
  <c r="D647" i="7"/>
  <c r="K703" i="7"/>
  <c r="K696" i="7"/>
  <c r="G696" i="7"/>
  <c r="K680" i="7"/>
  <c r="G680" i="7"/>
  <c r="K679" i="7"/>
  <c r="G679" i="7"/>
  <c r="K678" i="7"/>
  <c r="G678" i="7"/>
  <c r="K677" i="7"/>
  <c r="G677" i="7"/>
  <c r="K676" i="7"/>
  <c r="G676" i="7"/>
  <c r="K675" i="7"/>
  <c r="G675" i="7"/>
  <c r="K674" i="7"/>
  <c r="G674" i="7"/>
  <c r="K673" i="7"/>
  <c r="G673" i="7"/>
  <c r="K672" i="7"/>
  <c r="G672" i="7"/>
  <c r="K663" i="7"/>
  <c r="G663" i="7"/>
  <c r="K662" i="7"/>
  <c r="G662" i="7"/>
  <c r="K661" i="7"/>
  <c r="G661" i="7"/>
  <c r="K660" i="7"/>
  <c r="G660" i="7"/>
  <c r="K659" i="7"/>
  <c r="G659" i="7"/>
  <c r="K658" i="7"/>
  <c r="G658" i="7"/>
  <c r="K657" i="7"/>
  <c r="G657" i="7"/>
  <c r="K656" i="7"/>
  <c r="G656" i="7"/>
  <c r="K655" i="7"/>
  <c r="G655" i="7"/>
  <c r="K654" i="7"/>
  <c r="G654" i="7"/>
  <c r="K653" i="7"/>
  <c r="G653" i="7"/>
  <c r="K638" i="7"/>
  <c r="G638" i="7"/>
  <c r="K637" i="7"/>
  <c r="G637" i="7"/>
  <c r="K636" i="7"/>
  <c r="G636" i="7"/>
  <c r="K635" i="7"/>
  <c r="G635" i="7"/>
  <c r="K634" i="7"/>
  <c r="G634" i="7"/>
  <c r="K633" i="7"/>
  <c r="G633" i="7"/>
  <c r="K632" i="7"/>
  <c r="G632" i="7"/>
  <c r="K631" i="7"/>
  <c r="G631" i="7"/>
  <c r="K630" i="7"/>
  <c r="G630" i="7"/>
  <c r="K629" i="7"/>
  <c r="G629" i="7"/>
  <c r="K628" i="7"/>
  <c r="G628" i="7"/>
  <c r="K627" i="7"/>
  <c r="G627" i="7"/>
  <c r="K626" i="7"/>
  <c r="G626" i="7"/>
  <c r="D620" i="7"/>
  <c r="G620" i="7" s="1"/>
  <c r="K603" i="7"/>
  <c r="G603" i="7"/>
  <c r="K602" i="7"/>
  <c r="G602" i="7"/>
  <c r="K601" i="7"/>
  <c r="G601" i="7"/>
  <c r="K600" i="7"/>
  <c r="G600" i="7"/>
  <c r="K599" i="7"/>
  <c r="G599" i="7"/>
  <c r="K598" i="7"/>
  <c r="G598" i="7"/>
  <c r="K597" i="7"/>
  <c r="G597" i="7"/>
  <c r="K596" i="7"/>
  <c r="G596" i="7"/>
  <c r="K595" i="7"/>
  <c r="G595" i="7"/>
  <c r="K594" i="7"/>
  <c r="G594" i="7"/>
  <c r="K593" i="7"/>
  <c r="G593" i="7"/>
  <c r="K592" i="7"/>
  <c r="G592" i="7"/>
  <c r="K591" i="7"/>
  <c r="G591" i="7"/>
  <c r="K590" i="7"/>
  <c r="G590" i="7"/>
  <c r="K589" i="7"/>
  <c r="G589" i="7"/>
  <c r="K502" i="7"/>
  <c r="G502" i="7"/>
  <c r="K501" i="7"/>
  <c r="G501" i="7"/>
  <c r="K500" i="7"/>
  <c r="G500" i="7"/>
  <c r="K499" i="7"/>
  <c r="G499" i="7"/>
  <c r="K498" i="7"/>
  <c r="G498" i="7"/>
  <c r="K497" i="7"/>
  <c r="G497" i="7"/>
  <c r="K496" i="7"/>
  <c r="G496" i="7"/>
  <c r="K495" i="7"/>
  <c r="G495" i="7"/>
  <c r="K494" i="7"/>
  <c r="G494" i="7"/>
  <c r="K493" i="7"/>
  <c r="G493" i="7"/>
  <c r="K492" i="7"/>
  <c r="G492" i="7"/>
  <c r="K491" i="7"/>
  <c r="G491" i="7"/>
  <c r="K490" i="7"/>
  <c r="G490" i="7"/>
  <c r="K489" i="7"/>
  <c r="G489" i="7"/>
  <c r="K488" i="7"/>
  <c r="G488" i="7"/>
  <c r="K487" i="7"/>
  <c r="G487" i="7"/>
  <c r="D381" i="7"/>
  <c r="K305" i="7"/>
  <c r="G305" i="7"/>
  <c r="K304" i="7"/>
  <c r="G304" i="7"/>
  <c r="K303" i="7"/>
  <c r="G303" i="7"/>
  <c r="K302" i="7"/>
  <c r="G302" i="7"/>
  <c r="K301" i="7"/>
  <c r="G301" i="7"/>
  <c r="K300" i="7"/>
  <c r="G300" i="7"/>
  <c r="K299" i="7"/>
  <c r="G299" i="7"/>
  <c r="K298" i="7"/>
  <c r="G298" i="7"/>
  <c r="K297" i="7"/>
  <c r="G297" i="7"/>
  <c r="K296" i="7"/>
  <c r="G296" i="7"/>
  <c r="K295" i="7"/>
  <c r="G295" i="7"/>
  <c r="K294" i="7"/>
  <c r="G294" i="7"/>
  <c r="K293" i="7"/>
  <c r="G293" i="7"/>
  <c r="K292" i="7"/>
  <c r="G292" i="7"/>
  <c r="K291" i="7"/>
  <c r="G291" i="7"/>
  <c r="K290" i="7"/>
  <c r="G290" i="7"/>
  <c r="K289" i="7"/>
  <c r="G289" i="7"/>
  <c r="K288" i="7"/>
  <c r="G288" i="7"/>
  <c r="K287" i="7"/>
  <c r="G287" i="7"/>
  <c r="D49" i="7"/>
  <c r="G49" i="7" s="1"/>
  <c r="D20" i="7"/>
  <c r="G20" i="7" s="1"/>
  <c r="K194" i="7"/>
  <c r="G194" i="7"/>
  <c r="K193" i="7"/>
  <c r="G193" i="7"/>
  <c r="K192" i="7"/>
  <c r="G192" i="7"/>
  <c r="K191" i="7"/>
  <c r="G191" i="7"/>
  <c r="K190" i="7"/>
  <c r="G190" i="7"/>
  <c r="K189" i="7"/>
  <c r="G189" i="7"/>
  <c r="K188" i="7"/>
  <c r="G188" i="7"/>
  <c r="K187" i="7"/>
  <c r="G187" i="7"/>
  <c r="K186" i="7"/>
  <c r="G186" i="7"/>
  <c r="K105" i="7"/>
  <c r="G105" i="7"/>
  <c r="K104" i="7"/>
  <c r="G104" i="7"/>
  <c r="K103" i="7"/>
  <c r="G103" i="7"/>
  <c r="K102" i="7"/>
  <c r="G102" i="7"/>
  <c r="K100" i="7"/>
  <c r="G100" i="7"/>
  <c r="K99" i="7"/>
  <c r="G99" i="7"/>
  <c r="K98" i="7"/>
  <c r="G98" i="7"/>
  <c r="K97" i="7"/>
  <c r="G97" i="7"/>
  <c r="K96" i="7"/>
  <c r="G96" i="7"/>
  <c r="K95" i="7"/>
  <c r="G95" i="7"/>
  <c r="K94" i="7"/>
  <c r="G94" i="7"/>
  <c r="K93" i="7"/>
  <c r="G93" i="7"/>
  <c r="K92" i="7"/>
  <c r="G92" i="7"/>
  <c r="K24" i="7"/>
  <c r="G24" i="7"/>
  <c r="K23" i="7"/>
  <c r="G23" i="7"/>
  <c r="K22" i="7"/>
  <c r="G22" i="7"/>
  <c r="K21" i="7"/>
  <c r="G21" i="7"/>
  <c r="K20" i="7"/>
  <c r="K19" i="7"/>
  <c r="G19" i="7"/>
  <c r="K18" i="7"/>
  <c r="G18" i="7"/>
  <c r="K17" i="7"/>
  <c r="G17" i="7"/>
  <c r="K16" i="7"/>
  <c r="G16" i="7"/>
  <c r="K15" i="7"/>
  <c r="G15" i="7"/>
  <c r="K14" i="7"/>
  <c r="G14" i="7"/>
  <c r="K13" i="7"/>
  <c r="G13" i="7"/>
  <c r="K12" i="7"/>
  <c r="G12" i="7"/>
  <c r="K11" i="7"/>
  <c r="G11" i="7"/>
  <c r="K10" i="7"/>
  <c r="G10" i="7"/>
  <c r="K9" i="7"/>
  <c r="G9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K482" i="7"/>
  <c r="G482" i="7"/>
  <c r="K481" i="7"/>
  <c r="G481" i="7"/>
  <c r="K480" i="7"/>
  <c r="G480" i="7"/>
  <c r="K479" i="7"/>
  <c r="G479" i="7"/>
  <c r="K478" i="7"/>
  <c r="G478" i="7"/>
  <c r="K477" i="7"/>
  <c r="G477" i="7"/>
  <c r="K476" i="7"/>
  <c r="G476" i="7"/>
  <c r="K475" i="7"/>
  <c r="G475" i="7"/>
  <c r="K474" i="7"/>
  <c r="G474" i="7"/>
  <c r="K473" i="7"/>
  <c r="G473" i="7"/>
  <c r="K472" i="7"/>
  <c r="G472" i="7"/>
  <c r="K471" i="7"/>
  <c r="G471" i="7"/>
  <c r="K470" i="7"/>
  <c r="G470" i="7"/>
  <c r="K469" i="7"/>
  <c r="G469" i="7"/>
  <c r="K468" i="7"/>
  <c r="G468" i="7"/>
  <c r="K467" i="7"/>
  <c r="G467" i="7"/>
  <c r="D484" i="7"/>
  <c r="G702" i="7"/>
  <c r="G701" i="7"/>
  <c r="G700" i="7"/>
  <c r="G699" i="7"/>
  <c r="G698" i="7"/>
  <c r="G697" i="7"/>
  <c r="G671" i="7"/>
  <c r="G670" i="7"/>
  <c r="G669" i="7"/>
  <c r="G668" i="7"/>
  <c r="G667" i="7"/>
  <c r="G666" i="7"/>
  <c r="G665" i="7"/>
  <c r="G664" i="7"/>
  <c r="G652" i="7"/>
  <c r="G651" i="7"/>
  <c r="G650" i="7"/>
  <c r="G649" i="7"/>
  <c r="G648" i="7"/>
  <c r="G625" i="7"/>
  <c r="G624" i="7"/>
  <c r="G623" i="7"/>
  <c r="G622" i="7"/>
  <c r="G619" i="7"/>
  <c r="G618" i="7"/>
  <c r="G617" i="7"/>
  <c r="G616" i="7"/>
  <c r="G615" i="7"/>
  <c r="G614" i="7"/>
  <c r="G613" i="7"/>
  <c r="G612" i="7"/>
  <c r="G611" i="7"/>
  <c r="G610" i="7"/>
  <c r="G609" i="7"/>
  <c r="G608" i="7"/>
  <c r="G607" i="7"/>
  <c r="G606" i="7"/>
  <c r="G605" i="7"/>
  <c r="G604" i="7"/>
  <c r="G588" i="7"/>
  <c r="G587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486" i="7"/>
  <c r="G485" i="7"/>
  <c r="G483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383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286" i="7"/>
  <c r="G285" i="7"/>
  <c r="G284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85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1" i="7"/>
  <c r="G91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K8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1" i="7"/>
  <c r="K101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5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4" i="7"/>
  <c r="K285" i="7"/>
  <c r="K286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3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83" i="7"/>
  <c r="K485" i="7"/>
  <c r="K486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7" i="7"/>
  <c r="K588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2" i="7"/>
  <c r="K623" i="7"/>
  <c r="K624" i="7"/>
  <c r="K625" i="7"/>
  <c r="K648" i="7"/>
  <c r="K649" i="7"/>
  <c r="K650" i="7"/>
  <c r="K651" i="7"/>
  <c r="K652" i="7"/>
  <c r="K664" i="7"/>
  <c r="K665" i="7"/>
  <c r="K666" i="7"/>
  <c r="K667" i="7"/>
  <c r="K668" i="7"/>
  <c r="K669" i="7"/>
  <c r="K670" i="7"/>
  <c r="K671" i="7"/>
  <c r="K697" i="7"/>
  <c r="K698" i="7"/>
  <c r="K699" i="7"/>
  <c r="K700" i="7"/>
  <c r="K701" i="7"/>
  <c r="K702" i="7"/>
  <c r="D382" i="7"/>
  <c r="D283" i="7"/>
  <c r="D90" i="7"/>
  <c r="I42" i="7"/>
  <c r="L42" i="7" s="1"/>
  <c r="I304" i="7"/>
  <c r="I502" i="7"/>
  <c r="I602" i="7"/>
  <c r="L602" i="7" s="1"/>
  <c r="I646" i="7"/>
  <c r="L646" i="7" s="1"/>
  <c r="I671" i="7"/>
  <c r="G8" i="7"/>
  <c r="I183" i="7"/>
  <c r="L183" i="7" s="1"/>
  <c r="I81" i="7"/>
  <c r="D586" i="7"/>
  <c r="D621" i="7"/>
  <c r="I581" i="7"/>
  <c r="L581" i="7"/>
  <c r="I506" i="7"/>
  <c r="I513" i="7"/>
  <c r="L513" i="7" s="1"/>
  <c r="I574" i="7"/>
  <c r="I541" i="7"/>
  <c r="I524" i="7"/>
  <c r="I555" i="7"/>
  <c r="L555" i="7" s="1"/>
  <c r="I542" i="7"/>
  <c r="L542" i="7" s="1"/>
  <c r="I545" i="7"/>
  <c r="L545" i="7" s="1"/>
  <c r="I570" i="7"/>
  <c r="I550" i="7"/>
  <c r="L550" i="7" s="1"/>
  <c r="I534" i="7"/>
  <c r="I522" i="7"/>
  <c r="I569" i="7"/>
  <c r="L569" i="7" s="1"/>
  <c r="I411" i="7"/>
  <c r="L411" i="7"/>
  <c r="I416" i="7"/>
  <c r="I437" i="7"/>
  <c r="I426" i="7"/>
  <c r="L426" i="7" s="1"/>
  <c r="I216" i="7"/>
  <c r="L216" i="7"/>
  <c r="I253" i="7"/>
  <c r="L253" i="7" s="1"/>
  <c r="I60" i="7"/>
  <c r="D184" i="7"/>
  <c r="I307" i="7"/>
  <c r="L307" i="7" s="1"/>
  <c r="I156" i="7"/>
  <c r="L156" i="7" s="1"/>
  <c r="I313" i="7"/>
  <c r="I352" i="7"/>
  <c r="I332" i="7"/>
  <c r="L332" i="7" s="1"/>
  <c r="I368" i="7"/>
  <c r="I370" i="7"/>
  <c r="I351" i="7"/>
  <c r="I314" i="7"/>
  <c r="L314" i="7" s="1"/>
  <c r="I311" i="7"/>
  <c r="I341" i="7"/>
  <c r="L341" i="7" s="1"/>
  <c r="I323" i="7"/>
  <c r="I284" i="7"/>
  <c r="L284" i="7" s="1"/>
  <c r="I361" i="7"/>
  <c r="I286" i="7"/>
  <c r="I359" i="7"/>
  <c r="L359" i="7"/>
  <c r="I338" i="7"/>
  <c r="L338" i="7" s="1"/>
  <c r="I335" i="7"/>
  <c r="I316" i="7"/>
  <c r="I339" i="7"/>
  <c r="I371" i="7"/>
  <c r="I348" i="7"/>
  <c r="L348" i="7"/>
  <c r="I336" i="7"/>
  <c r="L336" i="7"/>
  <c r="I369" i="7"/>
  <c r="L369" i="7" s="1"/>
  <c r="I347" i="7"/>
  <c r="L347" i="7"/>
  <c r="I325" i="7"/>
  <c r="I350" i="7"/>
  <c r="L350" i="7" s="1"/>
  <c r="I344" i="7"/>
  <c r="I320" i="7"/>
  <c r="I331" i="7"/>
  <c r="L331" i="7" s="1"/>
  <c r="I360" i="7"/>
  <c r="I378" i="7"/>
  <c r="I308" i="7"/>
  <c r="L308" i="7" s="1"/>
  <c r="I306" i="7"/>
  <c r="I342" i="7"/>
  <c r="L342" i="7" s="1"/>
  <c r="I309" i="7"/>
  <c r="L309" i="7" s="1"/>
  <c r="I158" i="7"/>
  <c r="I118" i="7"/>
  <c r="I150" i="7"/>
  <c r="L150" i="7" s="1"/>
  <c r="I180" i="7"/>
  <c r="I127" i="7"/>
  <c r="I133" i="7"/>
  <c r="I157" i="7"/>
  <c r="L157" i="7" s="1"/>
  <c r="I106" i="7"/>
  <c r="I124" i="7"/>
  <c r="I144" i="7"/>
  <c r="L144" i="7" s="1"/>
  <c r="I119" i="7"/>
  <c r="I170" i="7"/>
  <c r="L170" i="7" s="1"/>
  <c r="I134" i="7"/>
  <c r="L134" i="7" s="1"/>
  <c r="I149" i="7"/>
  <c r="I131" i="7"/>
  <c r="L131" i="7" s="1"/>
  <c r="I182" i="7"/>
  <c r="L182" i="7" s="1"/>
  <c r="I145" i="7"/>
  <c r="I172" i="7"/>
  <c r="I178" i="7"/>
  <c r="I138" i="7"/>
  <c r="I132" i="7"/>
  <c r="I120" i="7"/>
  <c r="L120" i="7" s="1"/>
  <c r="I181" i="7"/>
  <c r="L181" i="7" s="1"/>
  <c r="I520" i="7"/>
  <c r="I519" i="7"/>
  <c r="I486" i="7"/>
  <c r="L486" i="7" s="1"/>
  <c r="I528" i="7"/>
  <c r="I233" i="7"/>
  <c r="I203" i="7"/>
  <c r="I207" i="7"/>
  <c r="I230" i="7"/>
  <c r="I239" i="7"/>
  <c r="L239" i="7" s="1"/>
  <c r="I85" i="7"/>
  <c r="L85" i="7"/>
  <c r="I74" i="7"/>
  <c r="I252" i="7"/>
  <c r="L252" i="7" s="1"/>
  <c r="I271" i="7"/>
  <c r="I220" i="7"/>
  <c r="I277" i="7"/>
  <c r="L277" i="7" s="1"/>
  <c r="I282" i="7"/>
  <c r="L282" i="7" s="1"/>
  <c r="I195" i="7"/>
  <c r="I248" i="7"/>
  <c r="I276" i="7"/>
  <c r="I254" i="7"/>
  <c r="L254" i="7" s="1"/>
  <c r="I234" i="7"/>
  <c r="L234" i="7" s="1"/>
  <c r="I198" i="7"/>
  <c r="I279" i="7"/>
  <c r="L279" i="7" s="1"/>
  <c r="I651" i="7"/>
  <c r="L651" i="7" s="1"/>
  <c r="I701" i="7"/>
  <c r="I702" i="7"/>
  <c r="L702" i="7" s="1"/>
  <c r="I652" i="7"/>
  <c r="I115" i="7"/>
  <c r="I141" i="7"/>
  <c r="I169" i="7"/>
  <c r="L169" i="7" s="1"/>
  <c r="I112" i="7"/>
  <c r="I116" i="7"/>
  <c r="I162" i="7"/>
  <c r="L162" i="7" s="1"/>
  <c r="I128" i="7"/>
  <c r="L128" i="7" s="1"/>
  <c r="I101" i="7"/>
  <c r="I154" i="7"/>
  <c r="I161" i="7"/>
  <c r="L161" i="7"/>
  <c r="I136" i="7"/>
  <c r="I179" i="7"/>
  <c r="I383" i="7"/>
  <c r="I86" i="7"/>
  <c r="I57" i="7"/>
  <c r="I26" i="7"/>
  <c r="I77" i="7"/>
  <c r="I27" i="7"/>
  <c r="I482" i="7"/>
  <c r="I466" i="7"/>
  <c r="I413" i="7"/>
  <c r="I435" i="7"/>
  <c r="L435" i="7" s="1"/>
  <c r="I476" i="7"/>
  <c r="I444" i="7"/>
  <c r="I450" i="7"/>
  <c r="L450" i="7"/>
  <c r="I447" i="7"/>
  <c r="L447" i="7" s="1"/>
  <c r="I414" i="7"/>
  <c r="L414" i="7" s="1"/>
  <c r="I464" i="7"/>
  <c r="I421" i="7"/>
  <c r="L421" i="7" s="1"/>
  <c r="I456" i="7"/>
  <c r="I473" i="7"/>
  <c r="L473" i="7" s="1"/>
  <c r="I441" i="7"/>
  <c r="L441" i="7" s="1"/>
  <c r="I240" i="7"/>
  <c r="L240" i="7" s="1"/>
  <c r="I206" i="7"/>
  <c r="I236" i="7"/>
  <c r="I67" i="7"/>
  <c r="I38" i="7"/>
  <c r="I28" i="7"/>
  <c r="I622" i="7"/>
  <c r="L622" i="7" s="1"/>
  <c r="I73" i="7"/>
  <c r="L73" i="7" s="1"/>
  <c r="I214" i="7"/>
  <c r="L214" i="7" s="1"/>
  <c r="I280" i="7"/>
  <c r="L280" i="7" s="1"/>
  <c r="I247" i="7"/>
  <c r="I228" i="7"/>
  <c r="L228" i="7" s="1"/>
  <c r="I274" i="7"/>
  <c r="L274" i="7"/>
  <c r="I243" i="7"/>
  <c r="I231" i="7"/>
  <c r="I229" i="7"/>
  <c r="L229" i="7" s="1"/>
  <c r="I258" i="7"/>
  <c r="L258" i="7"/>
  <c r="I222" i="7"/>
  <c r="L222" i="7" s="1"/>
  <c r="I270" i="7"/>
  <c r="I244" i="7"/>
  <c r="L244" i="7" s="1"/>
  <c r="I217" i="7"/>
  <c r="L217" i="7" s="1"/>
  <c r="I256" i="7"/>
  <c r="L256" i="7" s="1"/>
  <c r="I219" i="7"/>
  <c r="L219" i="7" s="1"/>
  <c r="I235" i="7"/>
  <c r="I269" i="7"/>
  <c r="I185" i="7"/>
  <c r="I261" i="7"/>
  <c r="L261" i="7"/>
  <c r="I266" i="7"/>
  <c r="I224" i="7"/>
  <c r="I255" i="7"/>
  <c r="I202" i="7"/>
  <c r="I251" i="7"/>
  <c r="L251" i="7" s="1"/>
  <c r="I210" i="7"/>
  <c r="L210" i="7" s="1"/>
  <c r="I241" i="7"/>
  <c r="L241" i="7" s="1"/>
  <c r="I227" i="7"/>
  <c r="I267" i="7"/>
  <c r="I249" i="7"/>
  <c r="L249" i="7" s="1"/>
  <c r="I461" i="7"/>
  <c r="L461" i="7" s="1"/>
  <c r="I215" i="7"/>
  <c r="L215" i="7" s="1"/>
  <c r="I218" i="7"/>
  <c r="I264" i="7"/>
  <c r="L264" i="7" s="1"/>
  <c r="I30" i="7"/>
  <c r="L30" i="7" s="1"/>
  <c r="I62" i="7"/>
  <c r="I31" i="7"/>
  <c r="I37" i="7"/>
  <c r="L37" i="7" s="1"/>
  <c r="I50" i="7"/>
  <c r="I29" i="7"/>
  <c r="I72" i="7"/>
  <c r="L72" i="7" s="1"/>
  <c r="I39" i="7"/>
  <c r="L39" i="7" s="1"/>
  <c r="I65" i="7"/>
  <c r="I84" i="7"/>
  <c r="L84" i="7" s="1"/>
  <c r="I44" i="7"/>
  <c r="I45" i="7"/>
  <c r="L45" i="7" s="1"/>
  <c r="I66" i="7"/>
  <c r="L66" i="7" s="1"/>
  <c r="I51" i="7"/>
  <c r="L51" i="7"/>
  <c r="I64" i="7"/>
  <c r="L64" i="7" s="1"/>
  <c r="I54" i="7"/>
  <c r="L54" i="7" s="1"/>
  <c r="I56" i="7"/>
  <c r="I48" i="7"/>
  <c r="L48" i="7" s="1"/>
  <c r="I78" i="7"/>
  <c r="I68" i="7"/>
  <c r="I75" i="7"/>
  <c r="I46" i="7"/>
  <c r="I76" i="7"/>
  <c r="I69" i="7"/>
  <c r="L69" i="7" s="1"/>
  <c r="I83" i="7"/>
  <c r="L83" i="7" s="1"/>
  <c r="I43" i="7"/>
  <c r="I55" i="7"/>
  <c r="I32" i="7"/>
  <c r="I80" i="7"/>
  <c r="I52" i="7"/>
  <c r="L52" i="7" s="1"/>
  <c r="I82" i="7"/>
  <c r="I71" i="7"/>
  <c r="I49" i="7"/>
  <c r="L49" i="7"/>
  <c r="I87" i="7"/>
  <c r="L87" i="7" s="1"/>
  <c r="I58" i="7"/>
  <c r="L58" i="7" s="1"/>
  <c r="I61" i="7"/>
  <c r="L61" i="7" s="1"/>
  <c r="I63" i="7"/>
  <c r="I34" i="7"/>
  <c r="L34" i="7" s="1"/>
  <c r="I36" i="7"/>
  <c r="L36" i="7" s="1"/>
  <c r="I8" i="7"/>
  <c r="L8" i="7" s="1"/>
  <c r="I25" i="7"/>
  <c r="L25" i="7" s="1"/>
  <c r="I237" i="7"/>
  <c r="I272" i="7"/>
  <c r="I213" i="7"/>
  <c r="L213" i="7" s="1"/>
  <c r="I232" i="7"/>
  <c r="I53" i="7"/>
  <c r="I259" i="7"/>
  <c r="I70" i="7"/>
  <c r="L70" i="7" s="1"/>
  <c r="I700" i="7"/>
  <c r="I698" i="7"/>
  <c r="L698" i="7" s="1"/>
  <c r="I697" i="7"/>
  <c r="L697" i="7" s="1"/>
  <c r="I667" i="7"/>
  <c r="L667" i="7" s="1"/>
  <c r="I699" i="7"/>
  <c r="I649" i="7"/>
  <c r="I668" i="7"/>
  <c r="I650" i="7"/>
  <c r="L650" i="7" s="1"/>
  <c r="I664" i="7"/>
  <c r="I665" i="7"/>
  <c r="L665" i="7"/>
  <c r="I669" i="7"/>
  <c r="I666" i="7"/>
  <c r="I568" i="7"/>
  <c r="I562" i="7"/>
  <c r="I565" i="7"/>
  <c r="I517" i="7"/>
  <c r="I525" i="7"/>
  <c r="L525" i="7" s="1"/>
  <c r="I584" i="7"/>
  <c r="I575" i="7"/>
  <c r="L575" i="7" s="1"/>
  <c r="I540" i="7"/>
  <c r="L540" i="7" s="1"/>
  <c r="I518" i="7"/>
  <c r="I538" i="7"/>
  <c r="I578" i="7"/>
  <c r="I527" i="7"/>
  <c r="L527" i="7" s="1"/>
  <c r="I171" i="7"/>
  <c r="L171" i="7" s="1"/>
  <c r="I130" i="7"/>
  <c r="I143" i="7"/>
  <c r="I625" i="7"/>
  <c r="L625" i="7" s="1"/>
  <c r="I624" i="7"/>
  <c r="I431" i="7"/>
  <c r="I405" i="7"/>
  <c r="L405" i="7" s="1"/>
  <c r="I623" i="7"/>
  <c r="I377" i="7"/>
  <c r="L377" i="7" s="1"/>
  <c r="I321" i="7"/>
  <c r="L321" i="7" s="1"/>
  <c r="I318" i="7"/>
  <c r="I345" i="7"/>
  <c r="L345" i="7" s="1"/>
  <c r="I425" i="7"/>
  <c r="I448" i="7"/>
  <c r="I430" i="7"/>
  <c r="I436" i="7"/>
  <c r="L436" i="7" s="1"/>
  <c r="I438" i="7"/>
  <c r="L438" i="7"/>
  <c r="I424" i="7"/>
  <c r="I428" i="7"/>
  <c r="L428" i="7" s="1"/>
  <c r="I401" i="7"/>
  <c r="L401" i="7" s="1"/>
  <c r="I471" i="7"/>
  <c r="L471" i="7" s="1"/>
  <c r="I442" i="7"/>
  <c r="I423" i="7"/>
  <c r="L423" i="7" s="1"/>
  <c r="I415" i="7"/>
  <c r="I446" i="7"/>
  <c r="L446" i="7" s="1"/>
  <c r="I433" i="7"/>
  <c r="L433" i="7" s="1"/>
  <c r="I422" i="7"/>
  <c r="L422" i="7" s="1"/>
  <c r="I483" i="7"/>
  <c r="I474" i="7"/>
  <c r="L474" i="7" s="1"/>
  <c r="I475" i="7"/>
  <c r="L475" i="7" s="1"/>
  <c r="I432" i="7"/>
  <c r="I429" i="7"/>
  <c r="I449" i="7"/>
  <c r="L449" i="7"/>
  <c r="I440" i="7"/>
  <c r="L440" i="7" s="1"/>
  <c r="I407" i="7"/>
  <c r="L407" i="7"/>
  <c r="I477" i="7"/>
  <c r="L477" i="7" s="1"/>
  <c r="I470" i="7"/>
  <c r="I454" i="7"/>
  <c r="I455" i="7"/>
  <c r="L455" i="7" s="1"/>
  <c r="I458" i="7"/>
  <c r="I453" i="7"/>
  <c r="I439" i="7"/>
  <c r="I480" i="7"/>
  <c r="L480" i="7"/>
  <c r="I481" i="7"/>
  <c r="L481" i="7" s="1"/>
  <c r="I451" i="7"/>
  <c r="I460" i="7"/>
  <c r="I427" i="7"/>
  <c r="I445" i="7"/>
  <c r="I404" i="7"/>
  <c r="L404" i="7" s="1"/>
  <c r="I402" i="7"/>
  <c r="I418" i="7"/>
  <c r="I457" i="7"/>
  <c r="L457" i="7"/>
  <c r="I419" i="7"/>
  <c r="L419" i="7" s="1"/>
  <c r="I467" i="7"/>
  <c r="L467" i="7" s="1"/>
  <c r="I459" i="7"/>
  <c r="L459" i="7" s="1"/>
  <c r="I452" i="7"/>
  <c r="L452" i="7" s="1"/>
  <c r="I469" i="7"/>
  <c r="L469" i="7" s="1"/>
  <c r="I479" i="7"/>
  <c r="L479" i="7" s="1"/>
  <c r="I434" i="7"/>
  <c r="L434" i="7" s="1"/>
  <c r="I410" i="7"/>
  <c r="L410" i="7" s="1"/>
  <c r="I412" i="7"/>
  <c r="I478" i="7"/>
  <c r="I409" i="7"/>
  <c r="L409" i="7" s="1"/>
  <c r="I468" i="7"/>
  <c r="L468" i="7" s="1"/>
  <c r="I465" i="7"/>
  <c r="L465" i="7" s="1"/>
  <c r="I443" i="7"/>
  <c r="L443" i="7" s="1"/>
  <c r="I408" i="7"/>
  <c r="I420" i="7"/>
  <c r="L420" i="7" s="1"/>
  <c r="I366" i="7"/>
  <c r="L366" i="7" s="1"/>
  <c r="I353" i="7"/>
  <c r="L353" i="7" s="1"/>
  <c r="I333" i="7"/>
  <c r="L333" i="7" s="1"/>
  <c r="I364" i="7"/>
  <c r="I357" i="7"/>
  <c r="L357" i="7" s="1"/>
  <c r="I374" i="7"/>
  <c r="L374" i="7" s="1"/>
  <c r="I312" i="7"/>
  <c r="I349" i="7"/>
  <c r="I285" i="7"/>
  <c r="I355" i="7"/>
  <c r="L355" i="7"/>
  <c r="I362" i="7"/>
  <c r="L362" i="7" s="1"/>
  <c r="I337" i="7"/>
  <c r="I310" i="7"/>
  <c r="I379" i="7"/>
  <c r="L379" i="7" s="1"/>
  <c r="I343" i="7"/>
  <c r="I376" i="7"/>
  <c r="I367" i="7"/>
  <c r="L367" i="7" s="1"/>
  <c r="I340" i="7"/>
  <c r="I324" i="7"/>
  <c r="I329" i="7"/>
  <c r="L329" i="7" s="1"/>
  <c r="I375" i="7"/>
  <c r="L375" i="7" s="1"/>
  <c r="I319" i="7"/>
  <c r="L319" i="7" s="1"/>
  <c r="I317" i="7"/>
  <c r="L317" i="7" s="1"/>
  <c r="I372" i="7"/>
  <c r="L372" i="7" s="1"/>
  <c r="I472" i="7"/>
  <c r="I463" i="7"/>
  <c r="I403" i="7"/>
  <c r="I363" i="7"/>
  <c r="I326" i="7"/>
  <c r="L326" i="7" s="1"/>
  <c r="I381" i="7"/>
  <c r="L381" i="7" s="1"/>
  <c r="I328" i="7"/>
  <c r="I354" i="7"/>
  <c r="L354" i="7" s="1"/>
  <c r="I406" i="7"/>
  <c r="I417" i="7"/>
  <c r="L417" i="7" s="1"/>
  <c r="I462" i="7"/>
  <c r="I571" i="7"/>
  <c r="I560" i="7"/>
  <c r="L560" i="7" s="1"/>
  <c r="I485" i="7"/>
  <c r="L485" i="7" s="1"/>
  <c r="I583" i="7"/>
  <c r="I551" i="7"/>
  <c r="L551" i="7"/>
  <c r="I529" i="7"/>
  <c r="L529" i="7" s="1"/>
  <c r="I563" i="7"/>
  <c r="L563" i="7" s="1"/>
  <c r="I557" i="7"/>
  <c r="L557" i="7" s="1"/>
  <c r="I553" i="7"/>
  <c r="I567" i="7"/>
  <c r="L567" i="7" s="1"/>
  <c r="I547" i="7"/>
  <c r="I585" i="7"/>
  <c r="L585" i="7" s="1"/>
  <c r="I532" i="7"/>
  <c r="I533" i="7"/>
  <c r="L533" i="7" s="1"/>
  <c r="I566" i="7"/>
  <c r="L566" i="7" s="1"/>
  <c r="I559" i="7"/>
  <c r="I573" i="7"/>
  <c r="L573" i="7"/>
  <c r="I546" i="7"/>
  <c r="L546" i="7" s="1"/>
  <c r="I537" i="7"/>
  <c r="L537" i="7" s="1"/>
  <c r="I543" i="7"/>
  <c r="I515" i="7"/>
  <c r="L515" i="7" s="1"/>
  <c r="I516" i="7"/>
  <c r="L516" i="7" s="1"/>
  <c r="I503" i="7"/>
  <c r="L503" i="7" s="1"/>
  <c r="I507" i="7"/>
  <c r="L507" i="7" s="1"/>
  <c r="I576" i="7"/>
  <c r="L576" i="7" s="1"/>
  <c r="I536" i="7"/>
  <c r="I558" i="7"/>
  <c r="I512" i="7"/>
  <c r="L512" i="7" s="1"/>
  <c r="I523" i="7"/>
  <c r="I514" i="7"/>
  <c r="I509" i="7"/>
  <c r="L509" i="7"/>
  <c r="I582" i="7"/>
  <c r="I260" i="7"/>
  <c r="I204" i="7"/>
  <c r="I242" i="7"/>
  <c r="I245" i="7"/>
  <c r="I197" i="7"/>
  <c r="I205" i="7"/>
  <c r="L205" i="7" s="1"/>
  <c r="I209" i="7"/>
  <c r="I250" i="7"/>
  <c r="L250" i="7" s="1"/>
  <c r="I201" i="7"/>
  <c r="L201" i="7" s="1"/>
  <c r="I35" i="7"/>
  <c r="L35" i="7" s="1"/>
  <c r="I40" i="7"/>
  <c r="L40" i="7" s="1"/>
  <c r="I47" i="7"/>
  <c r="L47" i="7" s="1"/>
  <c r="I41" i="7"/>
  <c r="I59" i="7"/>
  <c r="L59" i="7" s="1"/>
  <c r="I79" i="7"/>
  <c r="I89" i="7"/>
  <c r="I88" i="7"/>
  <c r="L88" i="7" s="1"/>
  <c r="I614" i="7"/>
  <c r="L614" i="7" s="1"/>
  <c r="I604" i="7"/>
  <c r="L604" i="7" s="1"/>
  <c r="I609" i="7"/>
  <c r="L609" i="7" s="1"/>
  <c r="I587" i="7"/>
  <c r="I606" i="7"/>
  <c r="L606" i="7" s="1"/>
  <c r="I613" i="7"/>
  <c r="L613" i="7" s="1"/>
  <c r="I619" i="7"/>
  <c r="I608" i="7"/>
  <c r="I607" i="7"/>
  <c r="L607" i="7" s="1"/>
  <c r="I588" i="7"/>
  <c r="L588" i="7"/>
  <c r="I616" i="7"/>
  <c r="L616" i="7" s="1"/>
  <c r="I620" i="7"/>
  <c r="I612" i="7"/>
  <c r="L612" i="7" s="1"/>
  <c r="I610" i="7"/>
  <c r="L610" i="7" s="1"/>
  <c r="I618" i="7"/>
  <c r="L618" i="7" s="1"/>
  <c r="I617" i="7"/>
  <c r="I615" i="7"/>
  <c r="L615" i="7" s="1"/>
  <c r="I605" i="7"/>
  <c r="I611" i="7"/>
  <c r="I346" i="7"/>
  <c r="I327" i="7"/>
  <c r="I365" i="7"/>
  <c r="L365" i="7" s="1"/>
  <c r="I315" i="7"/>
  <c r="I380" i="7"/>
  <c r="L380" i="7" s="1"/>
  <c r="I322" i="7"/>
  <c r="I356" i="7"/>
  <c r="L356" i="7"/>
  <c r="I334" i="7"/>
  <c r="I330" i="7"/>
  <c r="I373" i="7"/>
  <c r="I552" i="7"/>
  <c r="L552" i="7"/>
  <c r="I564" i="7"/>
  <c r="L564" i="7" s="1"/>
  <c r="I548" i="7"/>
  <c r="L548" i="7"/>
  <c r="I579" i="7"/>
  <c r="L579" i="7"/>
  <c r="I531" i="7"/>
  <c r="L531" i="7" s="1"/>
  <c r="I511" i="7"/>
  <c r="I549" i="7"/>
  <c r="L549" i="7" s="1"/>
  <c r="I572" i="7"/>
  <c r="L572" i="7" s="1"/>
  <c r="I577" i="7"/>
  <c r="L577" i="7"/>
  <c r="I92" i="7"/>
  <c r="I94" i="7"/>
  <c r="I96" i="7"/>
  <c r="L96" i="7" s="1"/>
  <c r="I98" i="7"/>
  <c r="I100" i="7"/>
  <c r="I103" i="7"/>
  <c r="I105" i="7"/>
  <c r="I187" i="7"/>
  <c r="I189" i="7"/>
  <c r="L189" i="7" s="1"/>
  <c r="I191" i="7"/>
  <c r="I193" i="7"/>
  <c r="I226" i="7"/>
  <c r="L226" i="7"/>
  <c r="I93" i="7"/>
  <c r="I95" i="7"/>
  <c r="L95" i="7" s="1"/>
  <c r="I97" i="7"/>
  <c r="L97" i="7" s="1"/>
  <c r="I99" i="7"/>
  <c r="I102" i="7"/>
  <c r="L102" i="7" s="1"/>
  <c r="I186" i="7"/>
  <c r="I188" i="7"/>
  <c r="L188" i="7" s="1"/>
  <c r="I190" i="7"/>
  <c r="L190" i="7" s="1"/>
  <c r="I192" i="7"/>
  <c r="I9" i="7"/>
  <c r="I11" i="7"/>
  <c r="L11" i="7" s="1"/>
  <c r="I13" i="7"/>
  <c r="L13" i="7" s="1"/>
  <c r="I15" i="7"/>
  <c r="I17" i="7"/>
  <c r="L17" i="7" s="1"/>
  <c r="I19" i="7"/>
  <c r="L19" i="7"/>
  <c r="I21" i="7"/>
  <c r="I23" i="7"/>
  <c r="L23" i="7" s="1"/>
  <c r="I10" i="7"/>
  <c r="L10" i="7" s="1"/>
  <c r="I12" i="7"/>
  <c r="L12" i="7" s="1"/>
  <c r="I14" i="7"/>
  <c r="L14" i="7" s="1"/>
  <c r="I16" i="7"/>
  <c r="L16" i="7" s="1"/>
  <c r="I18" i="7"/>
  <c r="L18" i="7" s="1"/>
  <c r="I20" i="7"/>
  <c r="I22" i="7"/>
  <c r="L22" i="7" s="1"/>
  <c r="L502" i="7"/>
  <c r="L304" i="7"/>
  <c r="I33" i="7"/>
  <c r="L33" i="7" s="1"/>
  <c r="I626" i="7"/>
  <c r="I628" i="7"/>
  <c r="I630" i="7"/>
  <c r="I632" i="7"/>
  <c r="I634" i="7"/>
  <c r="L634" i="7" s="1"/>
  <c r="I636" i="7"/>
  <c r="I638" i="7"/>
  <c r="I487" i="7"/>
  <c r="L487" i="7" s="1"/>
  <c r="I489" i="7"/>
  <c r="L489" i="7"/>
  <c r="I491" i="7"/>
  <c r="L491" i="7" s="1"/>
  <c r="I493" i="7"/>
  <c r="I495" i="7"/>
  <c r="L495" i="7" s="1"/>
  <c r="I497" i="7"/>
  <c r="L497" i="7"/>
  <c r="I499" i="7"/>
  <c r="I501" i="7"/>
  <c r="L501" i="7" s="1"/>
  <c r="I654" i="7"/>
  <c r="I656" i="7"/>
  <c r="I658" i="7"/>
  <c r="I660" i="7"/>
  <c r="L660" i="7" s="1"/>
  <c r="I662" i="7"/>
  <c r="I672" i="7"/>
  <c r="I674" i="7"/>
  <c r="L674" i="7" s="1"/>
  <c r="I676" i="7"/>
  <c r="I678" i="7"/>
  <c r="I680" i="7"/>
  <c r="L680" i="7"/>
  <c r="I696" i="7"/>
  <c r="L696" i="7" s="1"/>
  <c r="I24" i="7"/>
  <c r="L24" i="7" s="1"/>
  <c r="I589" i="7"/>
  <c r="L589" i="7" s="1"/>
  <c r="I591" i="7"/>
  <c r="I593" i="7"/>
  <c r="L593" i="7" s="1"/>
  <c r="I595" i="7"/>
  <c r="L595" i="7" s="1"/>
  <c r="I597" i="7"/>
  <c r="I599" i="7"/>
  <c r="L599" i="7" s="1"/>
  <c r="I601" i="7"/>
  <c r="L601" i="7" s="1"/>
  <c r="I603" i="7"/>
  <c r="I639" i="7"/>
  <c r="L639" i="7" s="1"/>
  <c r="I641" i="7"/>
  <c r="L641" i="7" s="1"/>
  <c r="I643" i="7"/>
  <c r="L643" i="7" s="1"/>
  <c r="I645" i="7"/>
  <c r="L645" i="7" s="1"/>
  <c r="I287" i="7"/>
  <c r="I289" i="7"/>
  <c r="L289" i="7" s="1"/>
  <c r="I291" i="7"/>
  <c r="L291" i="7" s="1"/>
  <c r="I293" i="7"/>
  <c r="L293" i="7" s="1"/>
  <c r="I295" i="7"/>
  <c r="L295" i="7" s="1"/>
  <c r="I297" i="7"/>
  <c r="L297" i="7" s="1"/>
  <c r="I299" i="7"/>
  <c r="L299" i="7" s="1"/>
  <c r="I301" i="7"/>
  <c r="L301" i="7"/>
  <c r="I303" i="7"/>
  <c r="L303" i="7" s="1"/>
  <c r="I305" i="7"/>
  <c r="L305" i="7" s="1"/>
  <c r="I627" i="7"/>
  <c r="L627" i="7" s="1"/>
  <c r="I629" i="7"/>
  <c r="L629" i="7" s="1"/>
  <c r="I631" i="7"/>
  <c r="L631" i="7" s="1"/>
  <c r="I633" i="7"/>
  <c r="L633" i="7" s="1"/>
  <c r="I635" i="7"/>
  <c r="L635" i="7" s="1"/>
  <c r="I637" i="7"/>
  <c r="L637" i="7" s="1"/>
  <c r="I488" i="7"/>
  <c r="I490" i="7"/>
  <c r="L490" i="7" s="1"/>
  <c r="I492" i="7"/>
  <c r="L492" i="7" s="1"/>
  <c r="I494" i="7"/>
  <c r="I496" i="7"/>
  <c r="L496" i="7" s="1"/>
  <c r="I498" i="7"/>
  <c r="L498" i="7" s="1"/>
  <c r="I500" i="7"/>
  <c r="I653" i="7"/>
  <c r="L653" i="7"/>
  <c r="I655" i="7"/>
  <c r="L655" i="7" s="1"/>
  <c r="I657" i="7"/>
  <c r="L657" i="7" s="1"/>
  <c r="I659" i="7"/>
  <c r="L659" i="7" s="1"/>
  <c r="I661" i="7"/>
  <c r="L661" i="7"/>
  <c r="I663" i="7"/>
  <c r="L663" i="7" s="1"/>
  <c r="I673" i="7"/>
  <c r="L673" i="7" s="1"/>
  <c r="I675" i="7"/>
  <c r="L675" i="7" s="1"/>
  <c r="I677" i="7"/>
  <c r="L677" i="7" s="1"/>
  <c r="I679" i="7"/>
  <c r="L679" i="7" s="1"/>
  <c r="I590" i="7"/>
  <c r="L590" i="7"/>
  <c r="I592" i="7"/>
  <c r="I594" i="7"/>
  <c r="L594" i="7" s="1"/>
  <c r="I596" i="7"/>
  <c r="I598" i="7"/>
  <c r="I600" i="7"/>
  <c r="L600" i="7" s="1"/>
  <c r="I640" i="7"/>
  <c r="L640" i="7"/>
  <c r="I642" i="7"/>
  <c r="I644" i="7"/>
  <c r="I288" i="7"/>
  <c r="I290" i="7"/>
  <c r="I292" i="7"/>
  <c r="L292" i="7" s="1"/>
  <c r="I294" i="7"/>
  <c r="I296" i="7"/>
  <c r="I298" i="7"/>
  <c r="L298" i="7" s="1"/>
  <c r="I300" i="7"/>
  <c r="I302" i="7"/>
  <c r="I194" i="7"/>
  <c r="L194" i="7" s="1"/>
  <c r="I257" i="7"/>
  <c r="I278" i="7"/>
  <c r="L278" i="7" s="1"/>
  <c r="I238" i="7"/>
  <c r="L238" i="7" s="1"/>
  <c r="I199" i="7"/>
  <c r="I246" i="7"/>
  <c r="I211" i="7"/>
  <c r="L211" i="7" s="1"/>
  <c r="I196" i="7"/>
  <c r="L196" i="7" s="1"/>
  <c r="I265" i="7"/>
  <c r="L265" i="7" s="1"/>
  <c r="I225" i="7"/>
  <c r="L225" i="7" s="1"/>
  <c r="I223" i="7"/>
  <c r="I208" i="7"/>
  <c r="L208" i="7" s="1"/>
  <c r="I275" i="7"/>
  <c r="L275" i="7" s="1"/>
  <c r="I221" i="7"/>
  <c r="I200" i="7"/>
  <c r="I262" i="7"/>
  <c r="L262" i="7" s="1"/>
  <c r="I263" i="7"/>
  <c r="L263" i="7"/>
  <c r="I268" i="7"/>
  <c r="L268" i="7" s="1"/>
  <c r="I281" i="7"/>
  <c r="I273" i="7"/>
  <c r="L273" i="7"/>
  <c r="I212" i="7"/>
  <c r="I648" i="7"/>
  <c r="L648" i="7" s="1"/>
  <c r="I670" i="7"/>
  <c r="L670" i="7"/>
  <c r="I104" i="7"/>
  <c r="L104" i="7" s="1"/>
  <c r="I108" i="7"/>
  <c r="L108" i="7" s="1"/>
  <c r="I163" i="7"/>
  <c r="I152" i="7"/>
  <c r="L152" i="7" s="1"/>
  <c r="I129" i="7"/>
  <c r="I140" i="7"/>
  <c r="I164" i="7"/>
  <c r="L164" i="7" s="1"/>
  <c r="I110" i="7"/>
  <c r="L110" i="7" s="1"/>
  <c r="I148" i="7"/>
  <c r="I176" i="7"/>
  <c r="L176" i="7" s="1"/>
  <c r="I168" i="7"/>
  <c r="L168" i="7" s="1"/>
  <c r="I109" i="7"/>
  <c r="L109" i="7" s="1"/>
  <c r="I167" i="7"/>
  <c r="L167" i="7" s="1"/>
  <c r="I126" i="7"/>
  <c r="L126" i="7" s="1"/>
  <c r="I175" i="7"/>
  <c r="I114" i="7"/>
  <c r="I153" i="7"/>
  <c r="L153" i="7"/>
  <c r="I123" i="7"/>
  <c r="L123" i="7" s="1"/>
  <c r="I121" i="7"/>
  <c r="L121" i="7" s="1"/>
  <c r="I142" i="7"/>
  <c r="I146" i="7"/>
  <c r="L146" i="7" s="1"/>
  <c r="I147" i="7"/>
  <c r="L147" i="7"/>
  <c r="I173" i="7"/>
  <c r="L173" i="7"/>
  <c r="I165" i="7"/>
  <c r="I122" i="7"/>
  <c r="L122" i="7" s="1"/>
  <c r="I159" i="7"/>
  <c r="L159" i="7" s="1"/>
  <c r="I137" i="7"/>
  <c r="L137" i="7" s="1"/>
  <c r="I174" i="7"/>
  <c r="L174" i="7" s="1"/>
  <c r="I117" i="7"/>
  <c r="L117" i="7" s="1"/>
  <c r="I151" i="7"/>
  <c r="I135" i="7"/>
  <c r="L135" i="7" s="1"/>
  <c r="I125" i="7"/>
  <c r="L125" i="7" s="1"/>
  <c r="I139" i="7"/>
  <c r="I107" i="7"/>
  <c r="L107" i="7" s="1"/>
  <c r="I160" i="7"/>
  <c r="I111" i="7"/>
  <c r="L111" i="7" s="1"/>
  <c r="I113" i="7"/>
  <c r="L113" i="7"/>
  <c r="I177" i="7"/>
  <c r="I155" i="7"/>
  <c r="L155" i="7" s="1"/>
  <c r="I91" i="7"/>
  <c r="L91" i="7" s="1"/>
  <c r="I166" i="7"/>
  <c r="I554" i="7"/>
  <c r="I504" i="7"/>
  <c r="L504" i="7" s="1"/>
  <c r="I505" i="7"/>
  <c r="I510" i="7"/>
  <c r="I539" i="7"/>
  <c r="L539" i="7"/>
  <c r="I544" i="7"/>
  <c r="I580" i="7"/>
  <c r="I526" i="7"/>
  <c r="L526" i="7" s="1"/>
  <c r="I535" i="7"/>
  <c r="I521" i="7"/>
  <c r="L521" i="7"/>
  <c r="I561" i="7"/>
  <c r="L561" i="7"/>
  <c r="I556" i="7"/>
  <c r="I530" i="7"/>
  <c r="L530" i="7" s="1"/>
  <c r="L628" i="7"/>
  <c r="L654" i="7"/>
  <c r="L287" i="7"/>
  <c r="L699" i="7"/>
  <c r="L584" i="7"/>
  <c r="L536" i="7"/>
  <c r="L528" i="7"/>
  <c r="L464" i="7"/>
  <c r="L456" i="7"/>
  <c r="L432" i="7"/>
  <c r="L424" i="7"/>
  <c r="L416" i="7"/>
  <c r="L408" i="7"/>
  <c r="L368" i="7"/>
  <c r="L360" i="7"/>
  <c r="L344" i="7"/>
  <c r="L320" i="7"/>
  <c r="L312" i="7"/>
  <c r="L276" i="7"/>
  <c r="L220" i="7"/>
  <c r="L204" i="7"/>
  <c r="L138" i="7"/>
  <c r="L114" i="7"/>
  <c r="L76" i="7"/>
  <c r="L60" i="7"/>
  <c r="L28" i="7"/>
  <c r="I508" i="7"/>
  <c r="I358" i="7"/>
  <c r="L671" i="7"/>
  <c r="L437" i="7"/>
  <c r="L649" i="7"/>
  <c r="L587" i="7"/>
  <c r="L578" i="7"/>
  <c r="L554" i="7"/>
  <c r="L538" i="7"/>
  <c r="L506" i="7"/>
  <c r="L458" i="7"/>
  <c r="L402" i="7"/>
  <c r="L330" i="7"/>
  <c r="L306" i="7"/>
  <c r="L270" i="7"/>
  <c r="L246" i="7"/>
  <c r="L198" i="7"/>
  <c r="L180" i="7"/>
  <c r="L140" i="7"/>
  <c r="L132" i="7"/>
  <c r="L116" i="7"/>
  <c r="L78" i="7"/>
  <c r="I695" i="7"/>
  <c r="I694" i="7"/>
  <c r="L694" i="7" s="1"/>
  <c r="I693" i="7"/>
  <c r="L693" i="7" s="1"/>
  <c r="I692" i="7"/>
  <c r="L692" i="7" s="1"/>
  <c r="I691" i="7"/>
  <c r="L691" i="7" s="1"/>
  <c r="I690" i="7"/>
  <c r="I689" i="7"/>
  <c r="I688" i="7"/>
  <c r="L688" i="7" s="1"/>
  <c r="I687" i="7"/>
  <c r="L687" i="7" s="1"/>
  <c r="I686" i="7"/>
  <c r="L686" i="7" s="1"/>
  <c r="I685" i="7"/>
  <c r="L685" i="7" s="1"/>
  <c r="I684" i="7"/>
  <c r="I683" i="7"/>
  <c r="L683" i="7"/>
  <c r="I682" i="7"/>
  <c r="L682" i="7" s="1"/>
  <c r="I681" i="7"/>
  <c r="L681" i="7" s="1"/>
  <c r="I400" i="7"/>
  <c r="L400" i="7" s="1"/>
  <c r="I399" i="7"/>
  <c r="L399" i="7" s="1"/>
  <c r="I398" i="7"/>
  <c r="L398" i="7" s="1"/>
  <c r="I397" i="7"/>
  <c r="I396" i="7"/>
  <c r="I395" i="7"/>
  <c r="L395" i="7" s="1"/>
  <c r="I394" i="7"/>
  <c r="L394" i="7" s="1"/>
  <c r="I393" i="7"/>
  <c r="L393" i="7" s="1"/>
  <c r="I392" i="7"/>
  <c r="L392" i="7" s="1"/>
  <c r="I391" i="7"/>
  <c r="I390" i="7"/>
  <c r="I389" i="7"/>
  <c r="L389" i="7"/>
  <c r="I388" i="7"/>
  <c r="L388" i="7" s="1"/>
  <c r="I387" i="7"/>
  <c r="L387" i="7" s="1"/>
  <c r="I386" i="7"/>
  <c r="L386" i="7" s="1"/>
  <c r="I385" i="7"/>
  <c r="I384" i="7"/>
  <c r="L666" i="7" l="1"/>
  <c r="L611" i="7"/>
  <c r="L583" i="7"/>
  <c r="L580" i="7"/>
  <c r="L556" i="7"/>
  <c r="L508" i="7"/>
  <c r="L444" i="7"/>
  <c r="L442" i="7"/>
  <c r="L431" i="7"/>
  <c r="L415" i="7"/>
  <c r="L403" i="7"/>
  <c r="L373" i="7"/>
  <c r="L361" i="7"/>
  <c r="L337" i="7"/>
  <c r="L325" i="7"/>
  <c r="L311" i="7"/>
  <c r="L286" i="7"/>
  <c r="L281" i="7"/>
  <c r="L248" i="7"/>
  <c r="L245" i="7"/>
  <c r="L236" i="7"/>
  <c r="L233" i="7"/>
  <c r="L202" i="7"/>
  <c r="L179" i="7"/>
  <c r="L149" i="7"/>
  <c r="L127" i="7"/>
  <c r="L118" i="7"/>
  <c r="L106" i="7"/>
  <c r="L89" i="7"/>
  <c r="L68" i="7"/>
  <c r="L65" i="7"/>
  <c r="L53" i="7"/>
  <c r="L27" i="7"/>
  <c r="L294" i="7"/>
  <c r="L636" i="7"/>
  <c r="L656" i="7"/>
  <c r="L644" i="7"/>
  <c r="L98" i="7"/>
  <c r="L664" i="7"/>
  <c r="L520" i="7"/>
  <c r="L139" i="7"/>
  <c r="L676" i="7"/>
  <c r="L243" i="7"/>
  <c r="L619" i="7"/>
  <c r="L324" i="7"/>
  <c r="L597" i="7"/>
  <c r="L269" i="7"/>
  <c r="L425" i="7"/>
  <c r="L413" i="7"/>
  <c r="L323" i="7"/>
  <c r="L20" i="7"/>
  <c r="L186" i="7"/>
  <c r="L192" i="7"/>
  <c r="L630" i="7"/>
  <c r="L57" i="7"/>
  <c r="L553" i="7"/>
  <c r="L505" i="7"/>
  <c r="L370" i="7"/>
  <c r="L358" i="7"/>
  <c r="L322" i="7"/>
  <c r="L230" i="7"/>
  <c r="L206" i="7"/>
  <c r="L172" i="7"/>
  <c r="L148" i="7"/>
  <c r="L124" i="7"/>
  <c r="L86" i="7"/>
  <c r="L62" i="7"/>
  <c r="L26" i="7"/>
  <c r="L385" i="7"/>
  <c r="L391" i="7"/>
  <c r="L397" i="7"/>
  <c r="L451" i="7"/>
  <c r="L163" i="7"/>
  <c r="L662" i="7"/>
  <c r="L439" i="7"/>
  <c r="L46" i="7"/>
  <c r="L92" i="7"/>
  <c r="L191" i="7"/>
  <c r="L318" i="7"/>
  <c r="L82" i="7"/>
  <c r="L75" i="7"/>
  <c r="L158" i="7"/>
  <c r="L482" i="7"/>
  <c r="L195" i="7"/>
  <c r="L207" i="7"/>
  <c r="L378" i="7"/>
  <c r="L574" i="7"/>
  <c r="L343" i="7"/>
  <c r="L203" i="7"/>
  <c r="L71" i="7"/>
  <c r="I283" i="7"/>
  <c r="L300" i="7"/>
  <c r="L105" i="7"/>
  <c r="L237" i="7"/>
  <c r="L571" i="7"/>
  <c r="L559" i="7"/>
  <c r="L535" i="7"/>
  <c r="L406" i="7"/>
  <c r="L260" i="7"/>
  <c r="L80" i="7"/>
  <c r="L175" i="7"/>
  <c r="L518" i="7"/>
  <c r="L570" i="7"/>
  <c r="L522" i="7"/>
  <c r="L689" i="7"/>
  <c r="L695" i="7"/>
  <c r="L346" i="7"/>
  <c r="L218" i="7"/>
  <c r="L112" i="7"/>
  <c r="L448" i="7"/>
  <c r="L700" i="7"/>
  <c r="L383" i="7"/>
  <c r="L605" i="7"/>
  <c r="L242" i="7"/>
  <c r="L334" i="7"/>
  <c r="L50" i="7"/>
  <c r="L266" i="7"/>
  <c r="L412" i="7"/>
  <c r="L136" i="7"/>
  <c r="L652" i="7"/>
  <c r="L617" i="7"/>
  <c r="L310" i="7"/>
  <c r="L517" i="7"/>
  <c r="L565" i="7"/>
  <c r="L185" i="7"/>
  <c r="L38" i="7"/>
  <c r="L160" i="7"/>
  <c r="L74" i="7"/>
  <c r="L460" i="7"/>
  <c r="L209" i="7"/>
  <c r="L514" i="7"/>
  <c r="L543" i="7"/>
  <c r="L143" i="7"/>
  <c r="L255" i="7"/>
  <c r="L115" i="7"/>
  <c r="L384" i="7"/>
  <c r="L390" i="7"/>
  <c r="L396" i="7"/>
  <c r="L197" i="7"/>
  <c r="L77" i="7"/>
  <c r="L313" i="7"/>
  <c r="L21" i="7"/>
  <c r="L94" i="7"/>
  <c r="L100" i="7"/>
  <c r="L187" i="7"/>
  <c r="L193" i="7"/>
  <c r="L488" i="7"/>
  <c r="L494" i="7"/>
  <c r="L500" i="7"/>
  <c r="L592" i="7"/>
  <c r="L598" i="7"/>
  <c r="L684" i="7"/>
  <c r="L690" i="7"/>
  <c r="G484" i="7"/>
  <c r="J484" i="7" s="1"/>
  <c r="L99" i="7"/>
  <c r="L41" i="7"/>
  <c r="L463" i="7"/>
  <c r="L349" i="7"/>
  <c r="L562" i="7"/>
  <c r="L63" i="7"/>
  <c r="L267" i="7"/>
  <c r="L701" i="7"/>
  <c r="L119" i="7"/>
  <c r="L524" i="7"/>
  <c r="L9" i="7"/>
  <c r="L15" i="7"/>
  <c r="G184" i="7"/>
  <c r="J184" i="7" s="1"/>
  <c r="G283" i="7"/>
  <c r="J283" i="7" s="1"/>
  <c r="L290" i="7"/>
  <c r="L296" i="7"/>
  <c r="L302" i="7"/>
  <c r="L626" i="7"/>
  <c r="L632" i="7"/>
  <c r="L658" i="7"/>
  <c r="L672" i="7"/>
  <c r="L678" i="7"/>
  <c r="L499" i="7"/>
  <c r="L151" i="7"/>
  <c r="L620" i="7"/>
  <c r="L462" i="7"/>
  <c r="L445" i="7"/>
  <c r="L568" i="7"/>
  <c r="L232" i="7"/>
  <c r="L227" i="7"/>
  <c r="L476" i="7"/>
  <c r="L371" i="7"/>
  <c r="L541" i="7"/>
  <c r="L472" i="7"/>
  <c r="L478" i="7"/>
  <c r="L642" i="7"/>
  <c r="L427" i="7"/>
  <c r="L470" i="7"/>
  <c r="L591" i="7"/>
  <c r="L221" i="7"/>
  <c r="L493" i="7"/>
  <c r="L483" i="7"/>
  <c r="L231" i="7"/>
  <c r="L145" i="7"/>
  <c r="L335" i="7"/>
  <c r="L93" i="7"/>
  <c r="L81" i="7"/>
  <c r="G647" i="7"/>
  <c r="J647" i="7" s="1"/>
  <c r="L544" i="7"/>
  <c r="L532" i="7"/>
  <c r="L29" i="7"/>
  <c r="L669" i="7"/>
  <c r="L624" i="7"/>
  <c r="L547" i="7"/>
  <c r="L523" i="7"/>
  <c r="L511" i="7"/>
  <c r="L466" i="7"/>
  <c r="L454" i="7"/>
  <c r="L430" i="7"/>
  <c r="L418" i="7"/>
  <c r="L352" i="7"/>
  <c r="L340" i="7"/>
  <c r="L328" i="7"/>
  <c r="L316" i="7"/>
  <c r="L285" i="7"/>
  <c r="L272" i="7"/>
  <c r="L224" i="7"/>
  <c r="L212" i="7"/>
  <c r="L200" i="7"/>
  <c r="L178" i="7"/>
  <c r="L154" i="7"/>
  <c r="L142" i="7"/>
  <c r="L130" i="7"/>
  <c r="L44" i="7"/>
  <c r="L32" i="7"/>
  <c r="G382" i="7"/>
  <c r="J382" i="7" s="1"/>
  <c r="L257" i="7"/>
  <c r="L603" i="7"/>
  <c r="L608" i="7"/>
  <c r="L519" i="7"/>
  <c r="L133" i="7"/>
  <c r="L668" i="7"/>
  <c r="L623" i="7"/>
  <c r="L582" i="7"/>
  <c r="L558" i="7"/>
  <c r="L534" i="7"/>
  <c r="L510" i="7"/>
  <c r="L453" i="7"/>
  <c r="L429" i="7"/>
  <c r="L351" i="7"/>
  <c r="L339" i="7"/>
  <c r="L327" i="7"/>
  <c r="L315" i="7"/>
  <c r="L271" i="7"/>
  <c r="L259" i="7"/>
  <c r="L247" i="7"/>
  <c r="L235" i="7"/>
  <c r="L223" i="7"/>
  <c r="L199" i="7"/>
  <c r="L177" i="7"/>
  <c r="L165" i="7"/>
  <c r="L141" i="7"/>
  <c r="L129" i="7"/>
  <c r="L101" i="7"/>
  <c r="L79" i="7"/>
  <c r="L67" i="7"/>
  <c r="L55" i="7"/>
  <c r="L43" i="7"/>
  <c r="L31" i="7"/>
  <c r="G586" i="7"/>
  <c r="J586" i="7" s="1"/>
  <c r="I90" i="7"/>
  <c r="L288" i="7"/>
  <c r="I382" i="7"/>
  <c r="G621" i="7"/>
  <c r="J621" i="7" s="1"/>
  <c r="L638" i="7"/>
  <c r="I184" i="7"/>
  <c r="L103" i="7"/>
  <c r="G704" i="7"/>
  <c r="I647" i="7"/>
  <c r="I484" i="7"/>
  <c r="L376" i="7"/>
  <c r="L364" i="7"/>
  <c r="L166" i="7"/>
  <c r="L56" i="7"/>
  <c r="I621" i="7"/>
  <c r="L596" i="7"/>
  <c r="L363" i="7"/>
  <c r="I703" i="7"/>
  <c r="L703" i="7" s="1"/>
  <c r="D704" i="7"/>
  <c r="I586" i="7"/>
  <c r="G90" i="7"/>
  <c r="J90" i="7" s="1"/>
  <c r="D705" i="7"/>
  <c r="I705" i="7" l="1"/>
  <c r="I704" i="7"/>
  <c r="L184" i="7"/>
  <c r="L647" i="7"/>
  <c r="L90" i="7"/>
  <c r="L283" i="7"/>
  <c r="L621" i="7"/>
  <c r="L484" i="7"/>
  <c r="L586" i="7"/>
  <c r="L704" i="7"/>
  <c r="L382" i="7"/>
  <c r="G705" i="7"/>
  <c r="J704" i="7"/>
  <c r="L705" i="7" l="1"/>
  <c r="L708" i="7" s="1"/>
</calcChain>
</file>

<file path=xl/sharedStrings.xml><?xml version="1.0" encoding="utf-8"?>
<sst xmlns="http://schemas.openxmlformats.org/spreadsheetml/2006/main" count="716" uniqueCount="37">
  <si>
    <t>vintage</t>
  </si>
  <si>
    <t>age</t>
  </si>
  <si>
    <t>surviving_balance</t>
  </si>
  <si>
    <t>average_service_life</t>
  </si>
  <si>
    <t>remaining_life</t>
  </si>
  <si>
    <t>description</t>
  </si>
  <si>
    <t>E35002</t>
  </si>
  <si>
    <t>E35201</t>
  </si>
  <si>
    <t>E35301</t>
  </si>
  <si>
    <t>E35401</t>
  </si>
  <si>
    <t>E35501</t>
  </si>
  <si>
    <t>E35601</t>
  </si>
  <si>
    <t>E35701</t>
  </si>
  <si>
    <t>E35801</t>
  </si>
  <si>
    <t>E35901</t>
  </si>
  <si>
    <t>$ Yrs RL</t>
  </si>
  <si>
    <t>Net Salvage %</t>
  </si>
  <si>
    <t>Theo Res</t>
  </si>
  <si>
    <t>E35002 Total</t>
  </si>
  <si>
    <t>E35201 Total</t>
  </si>
  <si>
    <t>E35301 Total</t>
  </si>
  <si>
    <t>E35401 Total</t>
  </si>
  <si>
    <t>E35501 Total</t>
  </si>
  <si>
    <t>E35601 Total</t>
  </si>
  <si>
    <t>E35701 Total</t>
  </si>
  <si>
    <t>E35801 Total</t>
  </si>
  <si>
    <t>E35901 Total</t>
  </si>
  <si>
    <t>Grand Total</t>
  </si>
  <si>
    <t>RL</t>
  </si>
  <si>
    <t>PAF</t>
  </si>
  <si>
    <t>Alloc Res</t>
  </si>
  <si>
    <t>Proration Factor</t>
  </si>
  <si>
    <t>Per Book</t>
  </si>
  <si>
    <t>Diff</t>
  </si>
  <si>
    <t>AT DECEMBER 31, 2022</t>
  </si>
  <si>
    <t>CENTERPOINT HOUSTON ELECTRIC, LLC</t>
  </si>
  <si>
    <t>DEPRECIATION RESERVE REALLOCATION AND REMAINING LIFE COMPUTATIONS - 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</si>
</sst>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0.0000"/>
  </numFmts>
  <fonts count="46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">
    <xf numFmtId="0" fontId="0" fillId="0" borderId="0"/>
    <xf numFmtId="0" fontId="5" fillId="2" borderId="0" applyNumberFormat="0" applyBorder="0" applyAlignment="0" applyProtection="0"/>
    <xf numFmtId="0" fontId="29" fillId="42" borderId="0" applyNumberFormat="0" applyBorder="0" applyAlignment="0" applyProtection="0"/>
    <xf numFmtId="0" fontId="5" fillId="3" borderId="0" applyNumberFormat="0" applyBorder="0" applyAlignment="0" applyProtection="0"/>
    <xf numFmtId="0" fontId="29" fillId="43" borderId="0" applyNumberFormat="0" applyBorder="0" applyAlignment="0" applyProtection="0"/>
    <xf numFmtId="0" fontId="5" fillId="5" borderId="0" applyNumberFormat="0" applyBorder="0" applyAlignment="0" applyProtection="0"/>
    <xf numFmtId="0" fontId="29" fillId="44" borderId="0" applyNumberFormat="0" applyBorder="0" applyAlignment="0" applyProtection="0"/>
    <xf numFmtId="0" fontId="5" fillId="7" borderId="0" applyNumberFormat="0" applyBorder="0" applyAlignment="0" applyProtection="0"/>
    <xf numFmtId="0" fontId="29" fillId="45" borderId="0" applyNumberFormat="0" applyBorder="0" applyAlignment="0" applyProtection="0"/>
    <xf numFmtId="0" fontId="5" fillId="8" borderId="0" applyNumberFormat="0" applyBorder="0" applyAlignment="0" applyProtection="0"/>
    <xf numFmtId="0" fontId="29" fillId="46" borderId="0" applyNumberFormat="0" applyBorder="0" applyAlignment="0" applyProtection="0"/>
    <xf numFmtId="0" fontId="5" fillId="9" borderId="0" applyNumberFormat="0" applyBorder="0" applyAlignment="0" applyProtection="0"/>
    <xf numFmtId="0" fontId="29" fillId="47" borderId="0" applyNumberFormat="0" applyBorder="0" applyAlignment="0" applyProtection="0"/>
    <xf numFmtId="0" fontId="5" fillId="10" borderId="0" applyNumberFormat="0" applyBorder="0" applyAlignment="0" applyProtection="0"/>
    <xf numFmtId="0" fontId="29" fillId="48" borderId="0" applyNumberFormat="0" applyBorder="0" applyAlignment="0" applyProtection="0"/>
    <xf numFmtId="0" fontId="5" fillId="4" borderId="0" applyNumberFormat="0" applyBorder="0" applyAlignment="0" applyProtection="0"/>
    <xf numFmtId="0" fontId="29" fillId="49" borderId="0" applyNumberFormat="0" applyBorder="0" applyAlignment="0" applyProtection="0"/>
    <xf numFmtId="0" fontId="5" fillId="12" borderId="0" applyNumberFormat="0" applyBorder="0" applyAlignment="0" applyProtection="0"/>
    <xf numFmtId="0" fontId="29" fillId="50" borderId="0" applyNumberFormat="0" applyBorder="0" applyAlignment="0" applyProtection="0"/>
    <xf numFmtId="0" fontId="5" fillId="7" borderId="0" applyNumberFormat="0" applyBorder="0" applyAlignment="0" applyProtection="0"/>
    <xf numFmtId="0" fontId="29" fillId="51" borderId="0" applyNumberFormat="0" applyBorder="0" applyAlignment="0" applyProtection="0"/>
    <xf numFmtId="0" fontId="5" fillId="10" borderId="0" applyNumberFormat="0" applyBorder="0" applyAlignment="0" applyProtection="0"/>
    <xf numFmtId="0" fontId="29" fillId="52" borderId="0" applyNumberFormat="0" applyBorder="0" applyAlignment="0" applyProtection="0"/>
    <xf numFmtId="0" fontId="5" fillId="15" borderId="0" applyNumberFormat="0" applyBorder="0" applyAlignment="0" applyProtection="0"/>
    <xf numFmtId="0" fontId="29" fillId="53" borderId="0" applyNumberFormat="0" applyBorder="0" applyAlignment="0" applyProtection="0"/>
    <xf numFmtId="0" fontId="6" fillId="16" borderId="0" applyNumberFormat="0" applyBorder="0" applyAlignment="0" applyProtection="0"/>
    <xf numFmtId="0" fontId="30" fillId="54" borderId="0" applyNumberFormat="0" applyBorder="0" applyAlignment="0" applyProtection="0"/>
    <xf numFmtId="0" fontId="6" fillId="4" borderId="0" applyNumberFormat="0" applyBorder="0" applyAlignment="0" applyProtection="0"/>
    <xf numFmtId="0" fontId="30" fillId="55" borderId="0" applyNumberFormat="0" applyBorder="0" applyAlignment="0" applyProtection="0"/>
    <xf numFmtId="0" fontId="6" fillId="12" borderId="0" applyNumberFormat="0" applyBorder="0" applyAlignment="0" applyProtection="0"/>
    <xf numFmtId="0" fontId="30" fillId="56" borderId="0" applyNumberFormat="0" applyBorder="0" applyAlignment="0" applyProtection="0"/>
    <xf numFmtId="0" fontId="6" fillId="17" borderId="0" applyNumberFormat="0" applyBorder="0" applyAlignment="0" applyProtection="0"/>
    <xf numFmtId="0" fontId="30" fillId="57" borderId="0" applyNumberFormat="0" applyBorder="0" applyAlignment="0" applyProtection="0"/>
    <xf numFmtId="0" fontId="6" fillId="18" borderId="0" applyNumberFormat="0" applyBorder="0" applyAlignment="0" applyProtection="0"/>
    <xf numFmtId="0" fontId="30" fillId="58" borderId="0" applyNumberFormat="0" applyBorder="0" applyAlignment="0" applyProtection="0"/>
    <xf numFmtId="0" fontId="6" fillId="19" borderId="0" applyNumberFormat="0" applyBorder="0" applyAlignment="0" applyProtection="0"/>
    <xf numFmtId="0" fontId="30" fillId="59" borderId="0" applyNumberFormat="0" applyBorder="0" applyAlignment="0" applyProtection="0"/>
    <xf numFmtId="0" fontId="6" fillId="20" borderId="0" applyNumberFormat="0" applyBorder="0" applyAlignment="0" applyProtection="0"/>
    <xf numFmtId="0" fontId="30" fillId="60" borderId="0" applyNumberFormat="0" applyBorder="0" applyAlignment="0" applyProtection="0"/>
    <xf numFmtId="0" fontId="6" fillId="21" borderId="0" applyNumberFormat="0" applyBorder="0" applyAlignment="0" applyProtection="0"/>
    <xf numFmtId="0" fontId="30" fillId="61" borderId="0" applyNumberFormat="0" applyBorder="0" applyAlignment="0" applyProtection="0"/>
    <xf numFmtId="0" fontId="6" fillId="13" borderId="0" applyNumberFormat="0" applyBorder="0" applyAlignment="0" applyProtection="0"/>
    <xf numFmtId="0" fontId="30" fillId="62" borderId="0" applyNumberFormat="0" applyBorder="0" applyAlignment="0" applyProtection="0"/>
    <xf numFmtId="0" fontId="6" fillId="17" borderId="0" applyNumberFormat="0" applyBorder="0" applyAlignment="0" applyProtection="0"/>
    <xf numFmtId="0" fontId="30" fillId="63" borderId="0" applyNumberFormat="0" applyBorder="0" applyAlignment="0" applyProtection="0"/>
    <xf numFmtId="0" fontId="6" fillId="18" borderId="0" applyNumberFormat="0" applyBorder="0" applyAlignment="0" applyProtection="0"/>
    <xf numFmtId="0" fontId="30" fillId="64" borderId="0" applyNumberFormat="0" applyBorder="0" applyAlignment="0" applyProtection="0"/>
    <xf numFmtId="0" fontId="6" fillId="22" borderId="0" applyNumberFormat="0" applyBorder="0" applyAlignment="0" applyProtection="0"/>
    <xf numFmtId="0" fontId="30" fillId="65" borderId="0" applyNumberFormat="0" applyBorder="0" applyAlignment="0" applyProtection="0"/>
    <xf numFmtId="0" fontId="7" fillId="3" borderId="0" applyNumberFormat="0" applyBorder="0" applyAlignment="0" applyProtection="0"/>
    <xf numFmtId="0" fontId="31" fillId="66" borderId="0" applyNumberFormat="0" applyBorder="0" applyAlignment="0" applyProtection="0"/>
    <xf numFmtId="0" fontId="8" fillId="14" borderId="1" applyNumberFormat="0" applyAlignment="0" applyProtection="0"/>
    <xf numFmtId="0" fontId="32" fillId="67" borderId="12" applyNumberFormat="0" applyAlignment="0" applyProtection="0"/>
    <xf numFmtId="0" fontId="9" fillId="11" borderId="2" applyNumberFormat="0" applyAlignment="0" applyProtection="0"/>
    <xf numFmtId="0" fontId="33" fillId="68" borderId="13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35" fillId="69" borderId="0" applyNumberFormat="0" applyBorder="0" applyAlignment="0" applyProtection="0"/>
    <xf numFmtId="0" fontId="13" fillId="0" borderId="3" applyNumberFormat="0" applyFill="0" applyAlignment="0" applyProtection="0"/>
    <xf numFmtId="0" fontId="36" fillId="0" borderId="14" applyNumberFormat="0" applyFill="0" applyAlignment="0" applyProtection="0"/>
    <xf numFmtId="0" fontId="14" fillId="0" borderId="4" applyNumberFormat="0" applyFill="0" applyAlignment="0" applyProtection="0"/>
    <xf numFmtId="0" fontId="37" fillId="0" borderId="15" applyNumberFormat="0" applyFill="0" applyAlignment="0" applyProtection="0"/>
    <xf numFmtId="0" fontId="15" fillId="0" borderId="5" applyNumberFormat="0" applyFill="0" applyAlignment="0" applyProtection="0"/>
    <xf numFmtId="0" fontId="38" fillId="0" borderId="16" applyNumberFormat="0" applyFill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9" borderId="1" applyNumberFormat="0" applyAlignment="0" applyProtection="0"/>
    <xf numFmtId="0" fontId="39" fillId="70" borderId="12" applyNumberFormat="0" applyAlignment="0" applyProtection="0"/>
    <xf numFmtId="0" fontId="17" fillId="0" borderId="6" applyNumberFormat="0" applyFill="0" applyAlignment="0" applyProtection="0"/>
    <xf numFmtId="0" fontId="40" fillId="0" borderId="17" applyNumberFormat="0" applyFill="0" applyAlignment="0" applyProtection="0"/>
    <xf numFmtId="0" fontId="18" fillId="23" borderId="0" applyNumberFormat="0" applyBorder="0" applyAlignment="0" applyProtection="0"/>
    <xf numFmtId="0" fontId="41" fillId="71" borderId="0" applyNumberFormat="0" applyBorder="0" applyAlignment="0" applyProtection="0"/>
    <xf numFmtId="0" fontId="19" fillId="0" borderId="0"/>
    <xf numFmtId="0" fontId="29" fillId="0" borderId="0"/>
    <xf numFmtId="0" fontId="10" fillId="6" borderId="7" applyNumberFormat="0" applyFont="0" applyAlignment="0" applyProtection="0"/>
    <xf numFmtId="0" fontId="29" fillId="72" borderId="18" applyNumberFormat="0" applyFont="0" applyAlignment="0" applyProtection="0"/>
    <xf numFmtId="0" fontId="20" fillId="14" borderId="8" applyNumberFormat="0" applyAlignment="0" applyProtection="0"/>
    <xf numFmtId="0" fontId="42" fillId="67" borderId="19" applyNumberFormat="0" applyAlignment="0" applyProtection="0"/>
    <xf numFmtId="4" fontId="2" fillId="24" borderId="8" applyNumberFormat="0" applyProtection="0">
      <alignment vertical="center"/>
    </xf>
    <xf numFmtId="4" fontId="24" fillId="24" borderId="8" applyNumberFormat="0" applyProtection="0">
      <alignment vertical="center"/>
    </xf>
    <xf numFmtId="4" fontId="2" fillId="24" borderId="8" applyNumberFormat="0" applyProtection="0">
      <alignment horizontal="left" vertical="center" indent="1"/>
    </xf>
    <xf numFmtId="4" fontId="2" fillId="24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26" borderId="8" applyNumberFormat="0" applyProtection="0">
      <alignment horizontal="right" vertical="center"/>
    </xf>
    <xf numFmtId="4" fontId="2" fillId="27" borderId="8" applyNumberFormat="0" applyProtection="0">
      <alignment horizontal="right" vertical="center"/>
    </xf>
    <xf numFmtId="4" fontId="2" fillId="28" borderId="8" applyNumberFormat="0" applyProtection="0">
      <alignment horizontal="right" vertical="center"/>
    </xf>
    <xf numFmtId="4" fontId="2" fillId="29" borderId="8" applyNumberFormat="0" applyProtection="0">
      <alignment horizontal="right" vertical="center"/>
    </xf>
    <xf numFmtId="4" fontId="2" fillId="30" borderId="8" applyNumberFormat="0" applyProtection="0">
      <alignment horizontal="right" vertical="center"/>
    </xf>
    <xf numFmtId="4" fontId="2" fillId="31" borderId="8" applyNumberFormat="0" applyProtection="0">
      <alignment horizontal="right" vertical="center"/>
    </xf>
    <xf numFmtId="4" fontId="2" fillId="32" borderId="8" applyNumberFormat="0" applyProtection="0">
      <alignment horizontal="right" vertical="center"/>
    </xf>
    <xf numFmtId="4" fontId="2" fillId="33" borderId="8" applyNumberFormat="0" applyProtection="0">
      <alignment horizontal="right" vertical="center"/>
    </xf>
    <xf numFmtId="4" fontId="2" fillId="34" borderId="8" applyNumberFormat="0" applyProtection="0">
      <alignment horizontal="right" vertical="center"/>
    </xf>
    <xf numFmtId="4" fontId="25" fillId="35" borderId="8" applyNumberFormat="0" applyProtection="0">
      <alignment horizontal="left" vertical="center" indent="1"/>
    </xf>
    <xf numFmtId="4" fontId="2" fillId="36" borderId="9" applyNumberFormat="0" applyProtection="0">
      <alignment horizontal="left" vertical="center" indent="1"/>
    </xf>
    <xf numFmtId="4" fontId="26" fillId="37" borderId="0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36" borderId="8" applyNumberFormat="0" applyProtection="0">
      <alignment horizontal="left" vertical="center" indent="1"/>
    </xf>
    <xf numFmtId="4" fontId="2" fillId="38" borderId="8" applyNumberFormat="0" applyProtection="0">
      <alignment horizontal="left" vertical="center" indent="1"/>
    </xf>
    <xf numFmtId="0" fontId="4" fillId="38" borderId="8" applyNumberFormat="0" applyProtection="0">
      <alignment horizontal="left" vertical="center" indent="1"/>
    </xf>
    <xf numFmtId="0" fontId="4" fillId="38" borderId="8" applyNumberFormat="0" applyProtection="0">
      <alignment horizontal="left" vertical="center" indent="1"/>
    </xf>
    <xf numFmtId="0" fontId="4" fillId="39" borderId="8" applyNumberFormat="0" applyProtection="0">
      <alignment horizontal="left" vertical="center" indent="1"/>
    </xf>
    <xf numFmtId="0" fontId="4" fillId="39" borderId="8" applyNumberFormat="0" applyProtection="0">
      <alignment horizontal="left" vertical="center" indent="1"/>
    </xf>
    <xf numFmtId="0" fontId="4" fillId="40" borderId="8" applyNumberFormat="0" applyProtection="0">
      <alignment horizontal="left" vertical="center" indent="1"/>
    </xf>
    <xf numFmtId="0" fontId="4" fillId="40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41" borderId="8" applyNumberFormat="0" applyProtection="0">
      <alignment vertical="center"/>
    </xf>
    <xf numFmtId="4" fontId="24" fillId="41" borderId="8" applyNumberFormat="0" applyProtection="0">
      <alignment vertical="center"/>
    </xf>
    <xf numFmtId="4" fontId="2" fillId="41" borderId="8" applyNumberFormat="0" applyProtection="0">
      <alignment horizontal="left" vertical="center" indent="1"/>
    </xf>
    <xf numFmtId="4" fontId="2" fillId="41" borderId="8" applyNumberFormat="0" applyProtection="0">
      <alignment horizontal="left" vertical="center" indent="1"/>
    </xf>
    <xf numFmtId="4" fontId="2" fillId="36" borderId="8" applyNumberFormat="0" applyProtection="0">
      <alignment horizontal="right" vertical="center"/>
    </xf>
    <xf numFmtId="4" fontId="24" fillId="36" borderId="8" applyNumberFormat="0" applyProtection="0">
      <alignment horizontal="right" vertical="center"/>
    </xf>
    <xf numFmtId="0" fontId="4" fillId="25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0" fontId="27" fillId="0" borderId="0"/>
    <xf numFmtId="4" fontId="28" fillId="36" borderId="8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44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39" fontId="0" fillId="0" borderId="0" xfId="0" applyNumberFormat="1"/>
    <xf numFmtId="10" fontId="0" fillId="0" borderId="0" xfId="0" applyNumberFormat="1"/>
    <xf numFmtId="0" fontId="0" fillId="0" borderId="0" xfId="0" applyFill="1"/>
    <xf numFmtId="164" fontId="0" fillId="0" borderId="0" xfId="0" applyNumberFormat="1"/>
    <xf numFmtId="2" fontId="0" fillId="0" borderId="0" xfId="0" applyNumberFormat="1"/>
    <xf numFmtId="39" fontId="0" fillId="0" borderId="0" xfId="0" applyNumberFormat="1" applyFill="1"/>
    <xf numFmtId="10" fontId="0" fillId="0" borderId="0" xfId="0" applyNumberFormat="1" applyFill="1"/>
    <xf numFmtId="8" fontId="0" fillId="0" borderId="0" xfId="0" applyNumberFormat="1"/>
    <xf numFmtId="39" fontId="4" fillId="0" borderId="0" xfId="0" applyNumberFormat="1" applyFont="1"/>
    <xf numFmtId="164" fontId="0" fillId="0" borderId="0" xfId="0" applyNumberFormat="1" applyFill="1"/>
    <xf numFmtId="0" fontId="1" fillId="0" borderId="0" xfId="0" applyFont="1" applyFill="1"/>
    <xf numFmtId="2" fontId="0" fillId="0" borderId="0" xfId="0" applyNumberFormat="1" applyFill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wrapText="1"/>
    </xf>
    <xf numFmtId="39" fontId="0" fillId="0" borderId="11" xfId="0" applyNumberFormat="1" applyBorder="1" applyAlignment="1">
      <alignment horizontal="center" wrapText="1"/>
    </xf>
    <xf numFmtId="2" fontId="0" fillId="0" borderId="11" xfId="0" applyNumberFormat="1" applyBorder="1" applyAlignment="1">
      <alignment horizontal="center" wrapText="1"/>
    </xf>
    <xf numFmtId="10" fontId="0" fillId="0" borderId="11" xfId="0" applyNumberFormat="1" applyBorder="1" applyAlignment="1">
      <alignment horizontal="center" wrapText="1"/>
    </xf>
    <xf numFmtId="164" fontId="0" fillId="0" borderId="11" xfId="0" applyNumberFormat="1" applyBorder="1" applyAlignment="1">
      <alignment horizontal="center" wrapText="1"/>
    </xf>
    <xf numFmtId="0" fontId="1" fillId="0" borderId="0" xfId="0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10" fontId="1" fillId="0" borderId="0" xfId="0" applyNumberFormat="1" applyFont="1" applyAlignment="1">
      <alignment horizontal="centerContinuous"/>
    </xf>
    <xf numFmtId="164" fontId="0" fillId="0" borderId="0" xfId="0" applyNumberFormat="1" applyAlignment="1">
      <alignment horizontal="centerContinuous"/>
    </xf>
    <xf numFmtId="39" fontId="0" fillId="0" borderId="0" xfId="0" applyNumberFormat="1" applyAlignment="1">
      <alignment horizontal="centerContinuous"/>
    </xf>
  </cellXfs>
  <cellStyles count="12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te" xfId="75" builtinId="10" customBuiltin="1"/>
    <cellStyle name="Note 2" xfId="76" xr:uid="{00000000-0005-0000-0000-00004C000000}"/>
    <cellStyle name="Output" xfId="77" builtinId="21" customBuiltin="1"/>
    <cellStyle name="Output 2" xfId="78" xr:uid="{00000000-0005-0000-0000-00004E000000}"/>
    <cellStyle name="SAPBEXaggData" xfId="79" xr:uid="{00000000-0005-0000-0000-00004F000000}"/>
    <cellStyle name="SAPBEXaggDataEmph" xfId="80" xr:uid="{00000000-0005-0000-0000-000050000000}"/>
    <cellStyle name="SAPBEXaggItem" xfId="81" xr:uid="{00000000-0005-0000-0000-000051000000}"/>
    <cellStyle name="SAPBEXaggItemX" xfId="82" xr:uid="{00000000-0005-0000-0000-000052000000}"/>
    <cellStyle name="SAPBEXchaText" xfId="83" xr:uid="{00000000-0005-0000-0000-000053000000}"/>
    <cellStyle name="SAPBEXexcBad7" xfId="84" xr:uid="{00000000-0005-0000-0000-000054000000}"/>
    <cellStyle name="SAPBEXexcBad8" xfId="85" xr:uid="{00000000-0005-0000-0000-000055000000}"/>
    <cellStyle name="SAPBEXexcBad9" xfId="86" xr:uid="{00000000-0005-0000-0000-000056000000}"/>
    <cellStyle name="SAPBEXexcCritical4" xfId="87" xr:uid="{00000000-0005-0000-0000-000057000000}"/>
    <cellStyle name="SAPBEXexcCritical5" xfId="88" xr:uid="{00000000-0005-0000-0000-000058000000}"/>
    <cellStyle name="SAPBEXexcCritical6" xfId="89" xr:uid="{00000000-0005-0000-0000-000059000000}"/>
    <cellStyle name="SAPBEXexcGood1" xfId="90" xr:uid="{00000000-0005-0000-0000-00005A000000}"/>
    <cellStyle name="SAPBEXexcGood2" xfId="91" xr:uid="{00000000-0005-0000-0000-00005B000000}"/>
    <cellStyle name="SAPBEXexcGood3" xfId="92" xr:uid="{00000000-0005-0000-0000-00005C000000}"/>
    <cellStyle name="SAPBEXfilterDrill" xfId="93" xr:uid="{00000000-0005-0000-0000-00005D000000}"/>
    <cellStyle name="SAPBEXfilterItem" xfId="94" xr:uid="{00000000-0005-0000-0000-00005E000000}"/>
    <cellStyle name="SAPBEXfilterText" xfId="95" xr:uid="{00000000-0005-0000-0000-00005F000000}"/>
    <cellStyle name="SAPBEXformats" xfId="96" xr:uid="{00000000-0005-0000-0000-000060000000}"/>
    <cellStyle name="SAPBEXheaderItem" xfId="97" xr:uid="{00000000-0005-0000-0000-000061000000}"/>
    <cellStyle name="SAPBEXheaderText" xfId="98" xr:uid="{00000000-0005-0000-0000-000062000000}"/>
    <cellStyle name="SAPBEXHLevel0" xfId="99" xr:uid="{00000000-0005-0000-0000-000063000000}"/>
    <cellStyle name="SAPBEXHLevel0X" xfId="100" xr:uid="{00000000-0005-0000-0000-000064000000}"/>
    <cellStyle name="SAPBEXHLevel1" xfId="101" xr:uid="{00000000-0005-0000-0000-000065000000}"/>
    <cellStyle name="SAPBEXHLevel1X" xfId="102" xr:uid="{00000000-0005-0000-0000-000066000000}"/>
    <cellStyle name="SAPBEXHLevel2" xfId="103" xr:uid="{00000000-0005-0000-0000-000067000000}"/>
    <cellStyle name="SAPBEXHLevel2X" xfId="104" xr:uid="{00000000-0005-0000-0000-000068000000}"/>
    <cellStyle name="SAPBEXHLevel3" xfId="105" xr:uid="{00000000-0005-0000-0000-000069000000}"/>
    <cellStyle name="SAPBEXHLevel3X" xfId="106" xr:uid="{00000000-0005-0000-0000-00006A000000}"/>
    <cellStyle name="SAPBEXresData" xfId="107" xr:uid="{00000000-0005-0000-0000-00006B000000}"/>
    <cellStyle name="SAPBEXresDataEmph" xfId="108" xr:uid="{00000000-0005-0000-0000-00006C000000}"/>
    <cellStyle name="SAPBEXresItem" xfId="109" xr:uid="{00000000-0005-0000-0000-00006D000000}"/>
    <cellStyle name="SAPBEXresItemX" xfId="110" xr:uid="{00000000-0005-0000-0000-00006E000000}"/>
    <cellStyle name="SAPBEXstdData" xfId="111" xr:uid="{00000000-0005-0000-0000-00006F000000}"/>
    <cellStyle name="SAPBEXstdDataEmph" xfId="112" xr:uid="{00000000-0005-0000-0000-000070000000}"/>
    <cellStyle name="SAPBEXstdItem" xfId="113" xr:uid="{00000000-0005-0000-0000-000071000000}"/>
    <cellStyle name="SAPBEXstdItemX" xfId="114" xr:uid="{00000000-0005-0000-0000-000072000000}"/>
    <cellStyle name="SAPBEXtitle" xfId="115" xr:uid="{00000000-0005-0000-0000-000073000000}"/>
    <cellStyle name="SAPBEXundefined" xfId="116" xr:uid="{00000000-0005-0000-0000-000074000000}"/>
    <cellStyle name="Title" xfId="117" builtinId="15" customBuiltin="1"/>
    <cellStyle name="Title 2" xfId="118" xr:uid="{00000000-0005-0000-0000-000076000000}"/>
    <cellStyle name="Total" xfId="119" builtinId="25" customBuiltin="1"/>
    <cellStyle name="Total 2" xfId="120" xr:uid="{00000000-0005-0000-0000-000078000000}"/>
    <cellStyle name="Warning Text" xfId="121" builtinId="11" customBuiltin="1"/>
    <cellStyle name="Warning Text 2" xfId="122" xr:uid="{00000000-0005-0000-0000-00007A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L710"/>
  <sheetViews>
    <sheetView tabSelected="1" workbookViewId="0"/>
  </sheetViews>
  <sheetFormatPr defaultRowHeight="12.75" outlineLevelRow="2"/>
  <cols>
    <col min="1" max="3" width="9.7109375" customWidth="1"/>
    <col min="4" max="4" width="16.7109375" style="2" customWidth="1"/>
    <col min="5" max="6" width="9.7109375" style="14" customWidth="1"/>
    <col min="7" max="7" width="18.7109375" style="2" customWidth="1"/>
    <col min="8" max="8" width="9.7109375" style="3" customWidth="1"/>
    <col min="9" max="9" width="16.7109375" style="2" customWidth="1"/>
    <col min="10" max="10" width="16.7109375" style="6" customWidth="1"/>
    <col min="11" max="11" width="16.7109375" style="5" customWidth="1"/>
    <col min="12" max="12" width="16.7109375" style="2" customWidth="1"/>
  </cols>
  <sheetData>
    <row r="1" spans="1:12">
      <c r="A1" s="22" t="s">
        <v>35</v>
      </c>
      <c r="B1" s="22"/>
      <c r="C1" s="22"/>
      <c r="D1" s="23"/>
      <c r="E1" s="24"/>
      <c r="F1" s="24"/>
      <c r="G1" s="23"/>
      <c r="H1" s="25"/>
      <c r="I1" s="23"/>
      <c r="J1" s="24"/>
      <c r="K1" s="26"/>
      <c r="L1" s="27"/>
    </row>
    <row r="2" spans="1:12">
      <c r="A2" s="22" t="s">
        <v>36</v>
      </c>
      <c r="B2" s="22"/>
      <c r="C2" s="22"/>
      <c r="D2" s="23"/>
      <c r="E2" s="24"/>
      <c r="F2" s="24"/>
      <c r="G2" s="23"/>
      <c r="H2" s="25"/>
      <c r="I2" s="23"/>
      <c r="J2" s="24"/>
      <c r="K2" s="26"/>
      <c r="L2" s="27"/>
    </row>
    <row r="3" spans="1:12">
      <c r="A3" s="22" t="s">
        <v>34</v>
      </c>
      <c r="B3" s="22"/>
      <c r="C3" s="22"/>
      <c r="D3" s="23"/>
      <c r="E3" s="24"/>
      <c r="F3" s="24"/>
      <c r="G3" s="23"/>
      <c r="H3" s="25"/>
      <c r="I3" s="23"/>
      <c r="J3" s="24"/>
      <c r="K3" s="26"/>
      <c r="L3" s="27"/>
    </row>
    <row r="7" spans="1:12" s="16" customFormat="1" ht="25.5">
      <c r="A7" s="17" t="s">
        <v>5</v>
      </c>
      <c r="B7" s="17" t="s">
        <v>0</v>
      </c>
      <c r="C7" s="17" t="s">
        <v>1</v>
      </c>
      <c r="D7" s="18" t="s">
        <v>2</v>
      </c>
      <c r="E7" s="19" t="s">
        <v>3</v>
      </c>
      <c r="F7" s="19" t="s">
        <v>4</v>
      </c>
      <c r="G7" s="18" t="s">
        <v>15</v>
      </c>
      <c r="H7" s="20" t="s">
        <v>16</v>
      </c>
      <c r="I7" s="18" t="s">
        <v>17</v>
      </c>
      <c r="J7" s="19" t="s">
        <v>28</v>
      </c>
      <c r="K7" s="21" t="s">
        <v>29</v>
      </c>
      <c r="L7" s="18" t="s">
        <v>30</v>
      </c>
    </row>
    <row r="8" spans="1:12" outlineLevel="2">
      <c r="A8" t="s">
        <v>6</v>
      </c>
      <c r="B8">
        <v>2022</v>
      </c>
      <c r="C8">
        <f>2022.5-B8</f>
        <v>0.5</v>
      </c>
      <c r="D8" s="2">
        <v>955228.31000000017</v>
      </c>
      <c r="E8" s="14">
        <v>75</v>
      </c>
      <c r="F8" s="14">
        <v>74.628832000000003</v>
      </c>
      <c r="G8" s="2">
        <f>D8*F8</f>
        <v>71287573.068633929</v>
      </c>
      <c r="H8" s="3">
        <v>0</v>
      </c>
      <c r="I8" s="2">
        <f t="shared" ref="I8:I84" si="0">D8*(1-F8/E8)*(1-H8)</f>
        <v>4727.3357515476573</v>
      </c>
      <c r="K8" s="5">
        <f t="shared" ref="K8:K39" si="1">$L$710</f>
        <v>0.81632148392068815</v>
      </c>
      <c r="L8" s="2">
        <f t="shared" ref="L8:L84" si="2">IF(K8*I8&lt;D8*(1-H8),I8*K8,D8*(1-H8))</f>
        <v>3859.025735694705</v>
      </c>
    </row>
    <row r="9" spans="1:12" outlineLevel="2">
      <c r="A9" t="s">
        <v>6</v>
      </c>
      <c r="B9">
        <v>2021</v>
      </c>
      <c r="C9">
        <f t="shared" ref="C9:C72" si="3">2022.5-B9</f>
        <v>1.5</v>
      </c>
      <c r="D9" s="2">
        <v>10779920.219999997</v>
      </c>
      <c r="E9" s="14">
        <v>75</v>
      </c>
      <c r="F9" s="14">
        <v>73.887960000000007</v>
      </c>
      <c r="G9" s="2">
        <f t="shared" ref="G9:G24" si="4">D9*F9</f>
        <v>796506314.01855099</v>
      </c>
      <c r="H9" s="3">
        <v>0</v>
      </c>
      <c r="I9" s="2">
        <f t="shared" ref="I9:I24" si="5">D9*(1-F9/E9)*(1-H9)</f>
        <v>159836.03308598319</v>
      </c>
      <c r="K9" s="5">
        <f t="shared" si="1"/>
        <v>0.81632148392068815</v>
      </c>
      <c r="L9" s="2">
        <f t="shared" ref="L9:L24" si="6">IF(K9*I9&lt;D9*(1-H9),I9*K9,D9*(1-H9))</f>
        <v>130477.58771274601</v>
      </c>
    </row>
    <row r="10" spans="1:12" outlineLevel="2">
      <c r="A10" t="s">
        <v>6</v>
      </c>
      <c r="B10">
        <v>2020</v>
      </c>
      <c r="C10">
        <f t="shared" si="3"/>
        <v>2.5</v>
      </c>
      <c r="D10" s="2">
        <v>41732048.730000012</v>
      </c>
      <c r="E10" s="14">
        <v>75</v>
      </c>
      <c r="F10" s="14">
        <v>73.150807</v>
      </c>
      <c r="G10" s="2">
        <f t="shared" si="4"/>
        <v>3052733042.3628259</v>
      </c>
      <c r="H10" s="3">
        <v>0</v>
      </c>
      <c r="I10" s="2">
        <f t="shared" si="5"/>
        <v>1028941.4984956634</v>
      </c>
      <c r="K10" s="5">
        <f t="shared" si="1"/>
        <v>0.81632148392068815</v>
      </c>
      <c r="L10" s="2">
        <f t="shared" si="6"/>
        <v>839947.05091955641</v>
      </c>
    </row>
    <row r="11" spans="1:12" outlineLevel="2">
      <c r="A11" t="s">
        <v>6</v>
      </c>
      <c r="B11">
        <v>2019</v>
      </c>
      <c r="C11">
        <f t="shared" si="3"/>
        <v>3.5</v>
      </c>
      <c r="D11" s="2">
        <v>47181.540000000008</v>
      </c>
      <c r="E11" s="14">
        <v>75</v>
      </c>
      <c r="F11" s="14">
        <v>72.416432</v>
      </c>
      <c r="G11" s="2">
        <f t="shared" si="4"/>
        <v>3416718.7830652804</v>
      </c>
      <c r="H11" s="3">
        <v>0</v>
      </c>
      <c r="I11" s="2">
        <f t="shared" si="5"/>
        <v>1625.2895591296019</v>
      </c>
      <c r="K11" s="5">
        <f t="shared" si="1"/>
        <v>0.81632148392068815</v>
      </c>
      <c r="L11" s="2">
        <f t="shared" si="6"/>
        <v>1326.7587847094776</v>
      </c>
    </row>
    <row r="12" spans="1:12" outlineLevel="2">
      <c r="A12" t="s">
        <v>6</v>
      </c>
      <c r="B12">
        <v>2018</v>
      </c>
      <c r="C12">
        <f t="shared" si="3"/>
        <v>4.5</v>
      </c>
      <c r="D12" s="2">
        <v>98015.209999999992</v>
      </c>
      <c r="E12" s="14">
        <v>75</v>
      </c>
      <c r="F12" s="14">
        <v>71.684785000000005</v>
      </c>
      <c r="G12" s="2">
        <f t="shared" si="4"/>
        <v>7026199.2555798497</v>
      </c>
      <c r="H12" s="3">
        <v>0</v>
      </c>
      <c r="I12" s="2">
        <f t="shared" si="5"/>
        <v>4332.5532589353279</v>
      </c>
      <c r="K12" s="5">
        <f t="shared" si="1"/>
        <v>0.81632148392068815</v>
      </c>
      <c r="L12" s="2">
        <f t="shared" si="6"/>
        <v>3536.7563054995003</v>
      </c>
    </row>
    <row r="13" spans="1:12" outlineLevel="2">
      <c r="A13" t="s">
        <v>6</v>
      </c>
      <c r="B13">
        <v>2017</v>
      </c>
      <c r="C13">
        <f t="shared" si="3"/>
        <v>5.5</v>
      </c>
      <c r="D13" s="2">
        <v>36557289.520000003</v>
      </c>
      <c r="E13" s="14">
        <v>75</v>
      </c>
      <c r="F13" s="14">
        <v>70.956697000000005</v>
      </c>
      <c r="G13" s="2">
        <f t="shared" si="4"/>
        <v>2593984515.6119161</v>
      </c>
      <c r="H13" s="3">
        <v>0</v>
      </c>
      <c r="I13" s="2">
        <f t="shared" si="5"/>
        <v>1970829.3118411268</v>
      </c>
      <c r="K13" s="5">
        <f t="shared" si="1"/>
        <v>0.81632148392068815</v>
      </c>
      <c r="L13" s="2">
        <f t="shared" si="6"/>
        <v>1608830.3083965373</v>
      </c>
    </row>
    <row r="14" spans="1:12" outlineLevel="2">
      <c r="A14" t="s">
        <v>6</v>
      </c>
      <c r="B14">
        <v>2016</v>
      </c>
      <c r="C14">
        <f t="shared" si="3"/>
        <v>6.5</v>
      </c>
      <c r="D14" s="2">
        <v>17121453.420000002</v>
      </c>
      <c r="E14" s="14">
        <v>75</v>
      </c>
      <c r="F14" s="14">
        <v>70.231245000000001</v>
      </c>
      <c r="G14" s="2">
        <f t="shared" si="4"/>
        <v>1202460989.8961082</v>
      </c>
      <c r="H14" s="3">
        <v>0</v>
      </c>
      <c r="I14" s="2">
        <f t="shared" si="5"/>
        <v>1088640.2213852273</v>
      </c>
      <c r="K14" s="5">
        <f t="shared" si="1"/>
        <v>0.81632148392068815</v>
      </c>
      <c r="L14" s="2">
        <f t="shared" si="6"/>
        <v>888680.40097693517</v>
      </c>
    </row>
    <row r="15" spans="1:12" outlineLevel="2">
      <c r="A15" t="s">
        <v>6</v>
      </c>
      <c r="B15">
        <v>2014</v>
      </c>
      <c r="C15">
        <f t="shared" si="3"/>
        <v>8.5</v>
      </c>
      <c r="D15" s="2">
        <v>25204.44</v>
      </c>
      <c r="E15" s="14">
        <v>75</v>
      </c>
      <c r="F15" s="14">
        <v>68.788904000000002</v>
      </c>
      <c r="G15" s="2">
        <f t="shared" si="4"/>
        <v>1733785.8035337599</v>
      </c>
      <c r="H15" s="3">
        <v>0</v>
      </c>
      <c r="I15" s="2">
        <f t="shared" si="5"/>
        <v>2087.2959528831989</v>
      </c>
      <c r="K15" s="5">
        <f t="shared" si="1"/>
        <v>0.81632148392068815</v>
      </c>
      <c r="L15" s="2">
        <f t="shared" si="6"/>
        <v>1703.9045296392596</v>
      </c>
    </row>
    <row r="16" spans="1:12" outlineLevel="2">
      <c r="A16" t="s">
        <v>6</v>
      </c>
      <c r="B16">
        <v>2013</v>
      </c>
      <c r="C16">
        <f t="shared" si="3"/>
        <v>9.5</v>
      </c>
      <c r="D16" s="2">
        <v>535289.76</v>
      </c>
      <c r="E16" s="14">
        <v>75</v>
      </c>
      <c r="F16" s="14">
        <v>68.071914000000007</v>
      </c>
      <c r="G16" s="2">
        <f t="shared" si="4"/>
        <v>36438198.507800646</v>
      </c>
      <c r="H16" s="3">
        <v>0</v>
      </c>
      <c r="I16" s="2">
        <f t="shared" si="5"/>
        <v>49447.113229324757</v>
      </c>
      <c r="K16" s="5">
        <f t="shared" si="1"/>
        <v>0.81632148392068815</v>
      </c>
      <c r="L16" s="2">
        <f t="shared" si="6"/>
        <v>40364.74084695668</v>
      </c>
    </row>
    <row r="17" spans="1:12" outlineLevel="2">
      <c r="A17" t="s">
        <v>6</v>
      </c>
      <c r="B17">
        <v>2012</v>
      </c>
      <c r="C17">
        <f t="shared" si="3"/>
        <v>10.5</v>
      </c>
      <c r="D17" s="2">
        <v>171194.92</v>
      </c>
      <c r="E17" s="14">
        <v>75</v>
      </c>
      <c r="F17" s="14">
        <v>67.357354000000001</v>
      </c>
      <c r="G17" s="2">
        <f t="shared" si="4"/>
        <v>11531236.829441682</v>
      </c>
      <c r="H17" s="3">
        <v>0</v>
      </c>
      <c r="I17" s="2">
        <f t="shared" si="5"/>
        <v>17445.095607444262</v>
      </c>
      <c r="K17" s="5">
        <f t="shared" si="1"/>
        <v>0.81632148392068815</v>
      </c>
      <c r="L17" s="2">
        <f t="shared" si="6"/>
        <v>14240.806333407179</v>
      </c>
    </row>
    <row r="18" spans="1:12" outlineLevel="2">
      <c r="A18" t="s">
        <v>6</v>
      </c>
      <c r="B18">
        <v>2011</v>
      </c>
      <c r="C18">
        <f t="shared" si="3"/>
        <v>11.5</v>
      </c>
      <c r="D18" s="2">
        <v>22278.379999999997</v>
      </c>
      <c r="E18" s="14">
        <v>75</v>
      </c>
      <c r="F18" s="14">
        <v>66.646011999999999</v>
      </c>
      <c r="G18" s="2">
        <f t="shared" si="4"/>
        <v>1484765.1808205598</v>
      </c>
      <c r="H18" s="3">
        <v>0</v>
      </c>
      <c r="I18" s="2">
        <f t="shared" si="5"/>
        <v>2481.5109223925342</v>
      </c>
      <c r="K18" s="5">
        <f t="shared" si="1"/>
        <v>0.81632148392068815</v>
      </c>
      <c r="L18" s="2">
        <f t="shared" si="6"/>
        <v>2025.7106785328692</v>
      </c>
    </row>
    <row r="19" spans="1:12" outlineLevel="2">
      <c r="A19" t="s">
        <v>6</v>
      </c>
      <c r="B19">
        <v>2002</v>
      </c>
      <c r="C19">
        <f t="shared" si="3"/>
        <v>20.5</v>
      </c>
      <c r="D19" s="2">
        <v>1623578.71</v>
      </c>
      <c r="E19" s="14">
        <v>75</v>
      </c>
      <c r="F19" s="14">
        <v>60.351205999999998</v>
      </c>
      <c r="G19" s="2">
        <f t="shared" si="4"/>
        <v>97984933.184424251</v>
      </c>
      <c r="H19" s="3">
        <v>0</v>
      </c>
      <c r="I19" s="2">
        <f t="shared" si="5"/>
        <v>317112.93420767662</v>
      </c>
      <c r="K19" s="5">
        <f t="shared" si="1"/>
        <v>0.81632148392068815</v>
      </c>
      <c r="L19" s="2">
        <f t="shared" si="6"/>
        <v>258866.10102285413</v>
      </c>
    </row>
    <row r="20" spans="1:12" outlineLevel="2">
      <c r="A20" t="s">
        <v>6</v>
      </c>
      <c r="B20">
        <v>1999</v>
      </c>
      <c r="C20">
        <f t="shared" si="3"/>
        <v>23.5</v>
      </c>
      <c r="D20" s="2">
        <f>-82908.93+94461.95</f>
        <v>11553.020000000004</v>
      </c>
      <c r="E20" s="14">
        <v>75</v>
      </c>
      <c r="F20" s="14">
        <v>58.292056000000002</v>
      </c>
      <c r="G20" s="2">
        <f t="shared" si="4"/>
        <v>673449.28880912031</v>
      </c>
      <c r="H20" s="3">
        <v>0</v>
      </c>
      <c r="I20" s="2">
        <f t="shared" si="5"/>
        <v>2573.6961492117343</v>
      </c>
      <c r="K20" s="5">
        <f t="shared" si="1"/>
        <v>0.81632148392068815</v>
      </c>
      <c r="L20" s="2">
        <f t="shared" si="6"/>
        <v>2100.9634596854839</v>
      </c>
    </row>
    <row r="21" spans="1:12" outlineLevel="2">
      <c r="A21" t="s">
        <v>6</v>
      </c>
      <c r="B21">
        <v>1993</v>
      </c>
      <c r="C21">
        <f t="shared" si="3"/>
        <v>29.5</v>
      </c>
      <c r="D21" s="2">
        <v>0</v>
      </c>
      <c r="E21" s="14">
        <v>75</v>
      </c>
      <c r="F21" s="14">
        <v>54.229086000000002</v>
      </c>
      <c r="G21" s="2">
        <f t="shared" si="4"/>
        <v>0</v>
      </c>
      <c r="H21" s="3">
        <v>0</v>
      </c>
      <c r="I21" s="2">
        <f t="shared" si="5"/>
        <v>0</v>
      </c>
      <c r="K21" s="5">
        <f t="shared" si="1"/>
        <v>0.81632148392068815</v>
      </c>
      <c r="L21" s="2">
        <f t="shared" si="6"/>
        <v>0</v>
      </c>
    </row>
    <row r="22" spans="1:12" outlineLevel="2">
      <c r="A22" t="s">
        <v>6</v>
      </c>
      <c r="B22">
        <v>1992</v>
      </c>
      <c r="C22">
        <f t="shared" si="3"/>
        <v>30.5</v>
      </c>
      <c r="D22" s="2">
        <v>0</v>
      </c>
      <c r="E22" s="14">
        <v>75</v>
      </c>
      <c r="F22" s="14">
        <v>53.559807999999997</v>
      </c>
      <c r="G22" s="2">
        <f t="shared" si="4"/>
        <v>0</v>
      </c>
      <c r="H22" s="3">
        <v>0</v>
      </c>
      <c r="I22" s="2">
        <f t="shared" si="5"/>
        <v>0</v>
      </c>
      <c r="K22" s="5">
        <f t="shared" si="1"/>
        <v>0.81632148392068815</v>
      </c>
      <c r="L22" s="2">
        <f t="shared" si="6"/>
        <v>0</v>
      </c>
    </row>
    <row r="23" spans="1:12" outlineLevel="2">
      <c r="A23" t="s">
        <v>6</v>
      </c>
      <c r="B23">
        <v>1991</v>
      </c>
      <c r="C23">
        <f t="shared" si="3"/>
        <v>31.5</v>
      </c>
      <c r="D23" s="2">
        <v>0</v>
      </c>
      <c r="E23" s="14">
        <v>75</v>
      </c>
      <c r="F23" s="14">
        <v>52.892729000000003</v>
      </c>
      <c r="G23" s="2">
        <f t="shared" si="4"/>
        <v>0</v>
      </c>
      <c r="H23" s="3">
        <v>0</v>
      </c>
      <c r="I23" s="2">
        <f t="shared" si="5"/>
        <v>0</v>
      </c>
      <c r="K23" s="5">
        <f t="shared" si="1"/>
        <v>0.81632148392068815</v>
      </c>
      <c r="L23" s="2">
        <f t="shared" si="6"/>
        <v>0</v>
      </c>
    </row>
    <row r="24" spans="1:12" outlineLevel="2">
      <c r="A24" t="s">
        <v>6</v>
      </c>
      <c r="B24">
        <v>1990</v>
      </c>
      <c r="C24">
        <f t="shared" si="3"/>
        <v>32.5</v>
      </c>
      <c r="D24" s="2">
        <v>269291.7</v>
      </c>
      <c r="E24" s="14">
        <v>75</v>
      </c>
      <c r="F24" s="14">
        <v>52.228831999999997</v>
      </c>
      <c r="G24" s="2">
        <f t="shared" si="4"/>
        <v>14064790.958294399</v>
      </c>
      <c r="H24" s="3">
        <v>0</v>
      </c>
      <c r="I24" s="2">
        <f t="shared" si="5"/>
        <v>81761.153889408</v>
      </c>
      <c r="K24" s="5">
        <f t="shared" si="1"/>
        <v>0.81632148392068815</v>
      </c>
      <c r="L24" s="2">
        <f t="shared" si="6"/>
        <v>66743.386470069279</v>
      </c>
    </row>
    <row r="25" spans="1:12" outlineLevel="2">
      <c r="A25" t="s">
        <v>6</v>
      </c>
      <c r="B25">
        <v>1989</v>
      </c>
      <c r="C25">
        <f t="shared" si="3"/>
        <v>33.5</v>
      </c>
      <c r="D25" s="2">
        <v>1984426.9700000002</v>
      </c>
      <c r="E25" s="14">
        <v>75</v>
      </c>
      <c r="F25" s="14">
        <v>51.567341999999996</v>
      </c>
      <c r="G25" s="2">
        <f t="shared" ref="G25:G85" si="7">D25*F25</f>
        <v>102331624.23601374</v>
      </c>
      <c r="H25" s="3">
        <v>0</v>
      </c>
      <c r="I25" s="2">
        <f t="shared" si="0"/>
        <v>620005.31351981685</v>
      </c>
      <c r="K25" s="5">
        <f t="shared" si="1"/>
        <v>0.81632148392068815</v>
      </c>
      <c r="L25" s="2">
        <f t="shared" si="2"/>
        <v>506123.65757120837</v>
      </c>
    </row>
    <row r="26" spans="1:12" outlineLevel="2">
      <c r="A26" t="s">
        <v>6</v>
      </c>
      <c r="B26">
        <v>1988</v>
      </c>
      <c r="C26">
        <f t="shared" si="3"/>
        <v>34.5</v>
      </c>
      <c r="D26" s="2">
        <v>12657956.77</v>
      </c>
      <c r="E26" s="14">
        <v>75</v>
      </c>
      <c r="F26" s="14">
        <v>50.908343000000002</v>
      </c>
      <c r="G26" s="2">
        <f t="shared" si="7"/>
        <v>644395604.92633212</v>
      </c>
      <c r="H26" s="3">
        <v>0</v>
      </c>
      <c r="I26" s="2">
        <f t="shared" si="0"/>
        <v>4066015.3709822381</v>
      </c>
      <c r="K26" s="5">
        <f t="shared" si="1"/>
        <v>0.81632148392068815</v>
      </c>
      <c r="L26" s="2">
        <f t="shared" si="2"/>
        <v>3319175.7012845478</v>
      </c>
    </row>
    <row r="27" spans="1:12" outlineLevel="2">
      <c r="A27" t="s">
        <v>6</v>
      </c>
      <c r="B27">
        <v>1987</v>
      </c>
      <c r="C27">
        <f t="shared" si="3"/>
        <v>35.5</v>
      </c>
      <c r="D27" s="2">
        <v>527130.84</v>
      </c>
      <c r="E27" s="14">
        <v>75</v>
      </c>
      <c r="F27" s="14">
        <v>50.252884999999999</v>
      </c>
      <c r="G27" s="2">
        <f t="shared" si="7"/>
        <v>26489845.482473399</v>
      </c>
      <c r="H27" s="3">
        <v>0</v>
      </c>
      <c r="I27" s="2">
        <f t="shared" si="0"/>
        <v>173932.90023368798</v>
      </c>
      <c r="K27" s="5">
        <f t="shared" si="1"/>
        <v>0.81632148392068815</v>
      </c>
      <c r="L27" s="2">
        <f t="shared" si="2"/>
        <v>141985.16322139319</v>
      </c>
    </row>
    <row r="28" spans="1:12" outlineLevel="2">
      <c r="A28" t="s">
        <v>6</v>
      </c>
      <c r="B28">
        <v>1986</v>
      </c>
      <c r="C28">
        <f t="shared" si="3"/>
        <v>36.5</v>
      </c>
      <c r="D28" s="2">
        <v>259784.50999999998</v>
      </c>
      <c r="E28" s="14">
        <v>75</v>
      </c>
      <c r="F28" s="14">
        <v>49.600135000000002</v>
      </c>
      <c r="G28" s="2">
        <f t="shared" si="7"/>
        <v>12885346.766908849</v>
      </c>
      <c r="H28" s="3">
        <v>0</v>
      </c>
      <c r="I28" s="2">
        <f t="shared" si="0"/>
        <v>87979.88644121532</v>
      </c>
      <c r="K28" s="5">
        <f t="shared" si="1"/>
        <v>0.81632148392068815</v>
      </c>
      <c r="L28" s="2">
        <f t="shared" si="2"/>
        <v>71819.871454866516</v>
      </c>
    </row>
    <row r="29" spans="1:12" outlineLevel="2">
      <c r="A29" t="s">
        <v>6</v>
      </c>
      <c r="B29">
        <v>1985</v>
      </c>
      <c r="C29">
        <f t="shared" si="3"/>
        <v>37.5</v>
      </c>
      <c r="D29" s="2">
        <v>2162842.77</v>
      </c>
      <c r="E29" s="14">
        <v>75</v>
      </c>
      <c r="F29" s="14">
        <v>48.950181999999998</v>
      </c>
      <c r="G29" s="2">
        <f t="shared" si="7"/>
        <v>105871547.22888413</v>
      </c>
      <c r="H29" s="3">
        <v>0</v>
      </c>
      <c r="I29" s="2">
        <f t="shared" si="0"/>
        <v>751222.14028154477</v>
      </c>
      <c r="K29" s="5">
        <f t="shared" si="1"/>
        <v>0.81632148392068815</v>
      </c>
      <c r="L29" s="2">
        <f t="shared" si="2"/>
        <v>613238.77230870596</v>
      </c>
    </row>
    <row r="30" spans="1:12" outlineLevel="2">
      <c r="A30" t="s">
        <v>6</v>
      </c>
      <c r="B30">
        <v>1984</v>
      </c>
      <c r="C30">
        <f t="shared" si="3"/>
        <v>38.5</v>
      </c>
      <c r="D30" s="2">
        <v>1475800.9399999997</v>
      </c>
      <c r="E30" s="14">
        <v>75</v>
      </c>
      <c r="F30" s="14">
        <v>48.304132000000003</v>
      </c>
      <c r="G30" s="2">
        <f t="shared" si="7"/>
        <v>71287283.411484063</v>
      </c>
      <c r="H30" s="3">
        <v>0</v>
      </c>
      <c r="I30" s="2">
        <f t="shared" si="0"/>
        <v>525303.82784687879</v>
      </c>
      <c r="K30" s="5">
        <f t="shared" si="1"/>
        <v>0.81632148392068815</v>
      </c>
      <c r="L30" s="2">
        <f t="shared" si="2"/>
        <v>428816.80025718181</v>
      </c>
    </row>
    <row r="31" spans="1:12" outlineLevel="2">
      <c r="A31" t="s">
        <v>6</v>
      </c>
      <c r="B31">
        <v>1983</v>
      </c>
      <c r="C31">
        <f t="shared" si="3"/>
        <v>39.5</v>
      </c>
      <c r="D31" s="2">
        <v>4968102.6700000009</v>
      </c>
      <c r="E31" s="14">
        <v>75</v>
      </c>
      <c r="F31" s="14">
        <v>47.661090000000002</v>
      </c>
      <c r="G31" s="2">
        <f t="shared" si="7"/>
        <v>236785188.48411036</v>
      </c>
      <c r="H31" s="3">
        <v>0</v>
      </c>
      <c r="I31" s="2">
        <f t="shared" si="0"/>
        <v>1810966.8235451966</v>
      </c>
      <c r="K31" s="5">
        <f t="shared" si="1"/>
        <v>0.81632148392068815</v>
      </c>
      <c r="L31" s="2">
        <f t="shared" si="2"/>
        <v>1478331.12472755</v>
      </c>
    </row>
    <row r="32" spans="1:12" outlineLevel="2">
      <c r="A32" t="s">
        <v>6</v>
      </c>
      <c r="B32">
        <v>1982</v>
      </c>
      <c r="C32">
        <f t="shared" si="3"/>
        <v>40.5</v>
      </c>
      <c r="D32" s="2">
        <v>231003.23000000021</v>
      </c>
      <c r="E32" s="14">
        <v>75</v>
      </c>
      <c r="F32" s="14">
        <v>47.021127999999997</v>
      </c>
      <c r="G32" s="2">
        <f t="shared" si="7"/>
        <v>10862032.44624345</v>
      </c>
      <c r="H32" s="3">
        <v>0</v>
      </c>
      <c r="I32" s="2">
        <f t="shared" si="0"/>
        <v>86176.130716754225</v>
      </c>
      <c r="K32" s="5">
        <f t="shared" si="1"/>
        <v>0.81632148392068815</v>
      </c>
      <c r="L32" s="2">
        <f t="shared" si="2"/>
        <v>70347.426905244007</v>
      </c>
    </row>
    <row r="33" spans="1:12" outlineLevel="2">
      <c r="A33" t="s">
        <v>6</v>
      </c>
      <c r="B33">
        <v>1981</v>
      </c>
      <c r="C33">
        <f t="shared" si="3"/>
        <v>41.5</v>
      </c>
      <c r="D33" s="2">
        <v>2639972.33</v>
      </c>
      <c r="E33" s="14">
        <v>75</v>
      </c>
      <c r="F33" s="14">
        <v>46.385415000000002</v>
      </c>
      <c r="G33" s="2">
        <f t="shared" si="7"/>
        <v>122456212.11556695</v>
      </c>
      <c r="H33" s="3">
        <v>0</v>
      </c>
      <c r="I33" s="2">
        <f t="shared" si="0"/>
        <v>1007222.8351257739</v>
      </c>
      <c r="K33" s="5">
        <f t="shared" si="1"/>
        <v>0.81632148392068815</v>
      </c>
      <c r="L33" s="2">
        <f t="shared" si="2"/>
        <v>822217.63940867432</v>
      </c>
    </row>
    <row r="34" spans="1:12" outlineLevel="2">
      <c r="A34" t="s">
        <v>6</v>
      </c>
      <c r="B34">
        <v>1980</v>
      </c>
      <c r="C34">
        <f t="shared" si="3"/>
        <v>42.5</v>
      </c>
      <c r="D34" s="2">
        <v>3186331.1700000013</v>
      </c>
      <c r="E34" s="14">
        <v>75</v>
      </c>
      <c r="F34" s="14">
        <v>45.752986</v>
      </c>
      <c r="G34" s="2">
        <f t="shared" si="7"/>
        <v>145784165.41237369</v>
      </c>
      <c r="H34" s="3">
        <v>0</v>
      </c>
      <c r="I34" s="2">
        <f t="shared" si="0"/>
        <v>1242542.297835019</v>
      </c>
      <c r="K34" s="5">
        <f t="shared" si="1"/>
        <v>0.81632148392068815</v>
      </c>
      <c r="L34" s="2">
        <f t="shared" si="2"/>
        <v>1014313.9724029043</v>
      </c>
    </row>
    <row r="35" spans="1:12" outlineLevel="2">
      <c r="A35" t="s">
        <v>6</v>
      </c>
      <c r="B35">
        <v>1979</v>
      </c>
      <c r="C35">
        <f t="shared" si="3"/>
        <v>43.5</v>
      </c>
      <c r="D35" s="2">
        <v>467054.27999999991</v>
      </c>
      <c r="E35" s="14">
        <v>75</v>
      </c>
      <c r="F35" s="14">
        <v>45.123913999999999</v>
      </c>
      <c r="G35" s="2">
        <f t="shared" si="7"/>
        <v>21075317.164051916</v>
      </c>
      <c r="H35" s="3">
        <v>0</v>
      </c>
      <c r="I35" s="2">
        <f t="shared" si="0"/>
        <v>186050.05114597437</v>
      </c>
      <c r="K35" s="5">
        <f t="shared" si="1"/>
        <v>0.81632148392068815</v>
      </c>
      <c r="L35" s="2">
        <f t="shared" si="2"/>
        <v>151876.65383500172</v>
      </c>
    </row>
    <row r="36" spans="1:12" outlineLevel="2">
      <c r="A36" t="s">
        <v>6</v>
      </c>
      <c r="B36">
        <v>1978</v>
      </c>
      <c r="C36">
        <f t="shared" si="3"/>
        <v>44.5</v>
      </c>
      <c r="D36" s="2">
        <v>1072753.7599999998</v>
      </c>
      <c r="E36" s="14">
        <v>75</v>
      </c>
      <c r="F36" s="14">
        <v>44.499392</v>
      </c>
      <c r="G36" s="2">
        <f t="shared" si="7"/>
        <v>47736890.085713908</v>
      </c>
      <c r="H36" s="3">
        <v>0</v>
      </c>
      <c r="I36" s="2">
        <f t="shared" si="0"/>
        <v>436261.89219048101</v>
      </c>
      <c r="K36" s="5">
        <f t="shared" si="1"/>
        <v>0.81632148392068815</v>
      </c>
      <c r="L36" s="2">
        <f t="shared" si="2"/>
        <v>356129.95521098073</v>
      </c>
    </row>
    <row r="37" spans="1:12" outlineLevel="2">
      <c r="A37" t="s">
        <v>6</v>
      </c>
      <c r="B37">
        <v>1977</v>
      </c>
      <c r="C37">
        <f t="shared" si="3"/>
        <v>45.5</v>
      </c>
      <c r="D37" s="2">
        <v>6668.08</v>
      </c>
      <c r="E37" s="14">
        <v>75</v>
      </c>
      <c r="F37" s="14">
        <v>43.878405999999998</v>
      </c>
      <c r="G37" s="2">
        <f t="shared" si="7"/>
        <v>292584.72148047999</v>
      </c>
      <c r="H37" s="3">
        <v>0</v>
      </c>
      <c r="I37" s="2">
        <f t="shared" si="0"/>
        <v>2766.9503802602671</v>
      </c>
      <c r="K37" s="5">
        <f t="shared" si="1"/>
        <v>0.81632148392068815</v>
      </c>
      <c r="L37" s="2">
        <f t="shared" si="2"/>
        <v>2258.7210403489735</v>
      </c>
    </row>
    <row r="38" spans="1:12" outlineLevel="2">
      <c r="A38" t="s">
        <v>6</v>
      </c>
      <c r="B38">
        <v>1976</v>
      </c>
      <c r="C38">
        <f t="shared" si="3"/>
        <v>46.5</v>
      </c>
      <c r="D38" s="2">
        <v>2274582.65</v>
      </c>
      <c r="E38" s="14">
        <v>75</v>
      </c>
      <c r="F38" s="14">
        <v>43.261012000000001</v>
      </c>
      <c r="G38" s="2">
        <f t="shared" si="7"/>
        <v>98400747.316641793</v>
      </c>
      <c r="H38" s="3">
        <v>0</v>
      </c>
      <c r="I38" s="2">
        <f t="shared" si="0"/>
        <v>962572.68577810936</v>
      </c>
      <c r="K38" s="5">
        <f t="shared" si="1"/>
        <v>0.81632148392068815</v>
      </c>
      <c r="L38" s="2">
        <f t="shared" si="2"/>
        <v>785768.76323590847</v>
      </c>
    </row>
    <row r="39" spans="1:12" outlineLevel="2">
      <c r="A39" t="s">
        <v>6</v>
      </c>
      <c r="B39">
        <v>1975</v>
      </c>
      <c r="C39">
        <f t="shared" si="3"/>
        <v>47.5</v>
      </c>
      <c r="D39" s="2">
        <v>1092391.2899999996</v>
      </c>
      <c r="E39" s="14">
        <v>75</v>
      </c>
      <c r="F39" s="14">
        <v>42.648440000000001</v>
      </c>
      <c r="G39" s="2">
        <f t="shared" si="7"/>
        <v>46588784.388087586</v>
      </c>
      <c r="H39" s="3">
        <v>0</v>
      </c>
      <c r="I39" s="2">
        <f t="shared" si="0"/>
        <v>471207.49815883173</v>
      </c>
      <c r="K39" s="5">
        <f t="shared" si="1"/>
        <v>0.81632148392068815</v>
      </c>
      <c r="L39" s="2">
        <f t="shared" si="2"/>
        <v>384656.80413157243</v>
      </c>
    </row>
    <row r="40" spans="1:12" outlineLevel="2">
      <c r="A40" t="s">
        <v>6</v>
      </c>
      <c r="B40">
        <v>1974</v>
      </c>
      <c r="C40">
        <f t="shared" si="3"/>
        <v>48.5</v>
      </c>
      <c r="D40" s="2">
        <v>9745.91</v>
      </c>
      <c r="E40" s="14">
        <v>75</v>
      </c>
      <c r="F40" s="14">
        <v>42.039608999999999</v>
      </c>
      <c r="G40" s="2">
        <f t="shared" si="7"/>
        <v>409714.24574918998</v>
      </c>
      <c r="H40" s="3">
        <v>0</v>
      </c>
      <c r="I40" s="2">
        <f t="shared" si="0"/>
        <v>4283.0533900108003</v>
      </c>
      <c r="K40" s="5">
        <f t="shared" ref="K40:K71" si="8">$L$710</f>
        <v>0.81632148392068815</v>
      </c>
      <c r="L40" s="2">
        <f t="shared" si="2"/>
        <v>3496.3484990451502</v>
      </c>
    </row>
    <row r="41" spans="1:12" outlineLevel="2">
      <c r="A41" t="s">
        <v>6</v>
      </c>
      <c r="B41">
        <v>1973</v>
      </c>
      <c r="C41">
        <f t="shared" si="3"/>
        <v>49.5</v>
      </c>
      <c r="D41" s="2">
        <v>665181.52</v>
      </c>
      <c r="E41" s="14">
        <v>75</v>
      </c>
      <c r="F41" s="14">
        <v>41.434578999999999</v>
      </c>
      <c r="G41" s="2">
        <f t="shared" si="7"/>
        <v>27561516.23978008</v>
      </c>
      <c r="H41" s="3">
        <v>0</v>
      </c>
      <c r="I41" s="2">
        <f t="shared" si="0"/>
        <v>297694.63680293231</v>
      </c>
      <c r="K41" s="5">
        <f t="shared" si="8"/>
        <v>0.81632148392068815</v>
      </c>
      <c r="L41" s="2">
        <f t="shared" si="2"/>
        <v>243014.52767020001</v>
      </c>
    </row>
    <row r="42" spans="1:12" outlineLevel="2">
      <c r="A42" t="s">
        <v>6</v>
      </c>
      <c r="B42">
        <v>1972</v>
      </c>
      <c r="C42">
        <f t="shared" si="3"/>
        <v>50.5</v>
      </c>
      <c r="D42" s="2">
        <v>3796431.7500000023</v>
      </c>
      <c r="E42" s="14">
        <v>75</v>
      </c>
      <c r="F42" s="14">
        <v>40.834583000000002</v>
      </c>
      <c r="G42" s="2">
        <f t="shared" si="7"/>
        <v>155025707.39921036</v>
      </c>
      <c r="H42" s="3">
        <v>0</v>
      </c>
      <c r="I42" s="2">
        <f t="shared" si="0"/>
        <v>1729422.3180105309</v>
      </c>
      <c r="K42" s="5">
        <f t="shared" si="8"/>
        <v>0.81632148392068815</v>
      </c>
      <c r="L42" s="2">
        <f t="shared" si="2"/>
        <v>1411764.5929639128</v>
      </c>
    </row>
    <row r="43" spans="1:12" outlineLevel="2">
      <c r="A43" t="s">
        <v>6</v>
      </c>
      <c r="B43">
        <v>1971</v>
      </c>
      <c r="C43">
        <f t="shared" si="3"/>
        <v>51.5</v>
      </c>
      <c r="D43" s="2">
        <v>215231.07</v>
      </c>
      <c r="E43" s="14">
        <v>75</v>
      </c>
      <c r="F43" s="14">
        <v>40.238514000000002</v>
      </c>
      <c r="G43" s="2">
        <f t="shared" si="7"/>
        <v>8660578.4234299809</v>
      </c>
      <c r="H43" s="3">
        <v>0</v>
      </c>
      <c r="I43" s="2">
        <f t="shared" si="0"/>
        <v>99756.691020933591</v>
      </c>
      <c r="K43" s="5">
        <f t="shared" si="8"/>
        <v>0.81632148392068815</v>
      </c>
      <c r="L43" s="2">
        <f t="shared" si="2"/>
        <v>81433.5300452261</v>
      </c>
    </row>
    <row r="44" spans="1:12" outlineLevel="2">
      <c r="A44" t="s">
        <v>6</v>
      </c>
      <c r="B44">
        <v>1970</v>
      </c>
      <c r="C44">
        <f t="shared" si="3"/>
        <v>52.5</v>
      </c>
      <c r="D44" s="2">
        <v>508027.41999999993</v>
      </c>
      <c r="E44" s="14">
        <v>75</v>
      </c>
      <c r="F44" s="14">
        <v>39.646416000000002</v>
      </c>
      <c r="G44" s="2">
        <f t="shared" si="7"/>
        <v>20141466.432726718</v>
      </c>
      <c r="H44" s="3">
        <v>0</v>
      </c>
      <c r="I44" s="2">
        <f t="shared" si="0"/>
        <v>239474.53423031035</v>
      </c>
      <c r="K44" s="5">
        <f t="shared" si="8"/>
        <v>0.81632148392068815</v>
      </c>
      <c r="L44" s="2">
        <f t="shared" si="2"/>
        <v>195488.20714410258</v>
      </c>
    </row>
    <row r="45" spans="1:12" outlineLevel="2">
      <c r="A45" t="s">
        <v>6</v>
      </c>
      <c r="B45">
        <v>1969</v>
      </c>
      <c r="C45">
        <f t="shared" si="3"/>
        <v>53.5</v>
      </c>
      <c r="D45" s="2">
        <v>59557.95</v>
      </c>
      <c r="E45" s="14">
        <v>75</v>
      </c>
      <c r="F45" s="14">
        <v>39.059514999999998</v>
      </c>
      <c r="G45" s="2">
        <f t="shared" si="7"/>
        <v>2326304.6413942496</v>
      </c>
      <c r="H45" s="3">
        <v>0</v>
      </c>
      <c r="I45" s="2">
        <f t="shared" si="0"/>
        <v>28540.554781409999</v>
      </c>
      <c r="K45" s="5">
        <f t="shared" si="8"/>
        <v>0.81632148392068815</v>
      </c>
      <c r="L45" s="2">
        <f t="shared" si="2"/>
        <v>23298.268031080301</v>
      </c>
    </row>
    <row r="46" spans="1:12" outlineLevel="2">
      <c r="A46" t="s">
        <v>6</v>
      </c>
      <c r="B46">
        <v>1968</v>
      </c>
      <c r="C46">
        <f t="shared" si="3"/>
        <v>54.5</v>
      </c>
      <c r="D46" s="2">
        <v>164821.18999999997</v>
      </c>
      <c r="E46" s="14">
        <v>75</v>
      </c>
      <c r="F46" s="14">
        <v>38.476678999999997</v>
      </c>
      <c r="G46" s="2">
        <f t="shared" si="7"/>
        <v>6341772.0200280081</v>
      </c>
      <c r="H46" s="3">
        <v>0</v>
      </c>
      <c r="I46" s="2">
        <f t="shared" si="0"/>
        <v>80264.229732959851</v>
      </c>
      <c r="K46" s="5">
        <f t="shared" si="8"/>
        <v>0.81632148392068815</v>
      </c>
      <c r="L46" s="2">
        <f t="shared" si="2"/>
        <v>65521.415121360806</v>
      </c>
    </row>
    <row r="47" spans="1:12" outlineLevel="2">
      <c r="A47" t="s">
        <v>6</v>
      </c>
      <c r="B47">
        <v>1967</v>
      </c>
      <c r="C47">
        <f t="shared" si="3"/>
        <v>55.5</v>
      </c>
      <c r="D47" s="2">
        <v>115445.79000000004</v>
      </c>
      <c r="E47" s="14">
        <v>75</v>
      </c>
      <c r="F47" s="14">
        <v>37.897950000000002</v>
      </c>
      <c r="G47" s="2">
        <f t="shared" si="7"/>
        <v>4375158.7771305013</v>
      </c>
      <c r="H47" s="3">
        <v>0</v>
      </c>
      <c r="I47" s="2">
        <f t="shared" si="0"/>
        <v>57110.339638260011</v>
      </c>
      <c r="K47" s="5">
        <f t="shared" si="8"/>
        <v>0.81632148392068815</v>
      </c>
      <c r="L47" s="2">
        <f t="shared" si="2"/>
        <v>46620.397200718908</v>
      </c>
    </row>
    <row r="48" spans="1:12" outlineLevel="2">
      <c r="A48" t="s">
        <v>6</v>
      </c>
      <c r="B48">
        <v>1966</v>
      </c>
      <c r="C48">
        <f t="shared" si="3"/>
        <v>56.5</v>
      </c>
      <c r="D48" s="2">
        <v>336132.18999999977</v>
      </c>
      <c r="E48" s="14">
        <v>75</v>
      </c>
      <c r="F48" s="14">
        <v>37.324525000000001</v>
      </c>
      <c r="G48" s="2">
        <f t="shared" si="7"/>
        <v>12545974.328959743</v>
      </c>
      <c r="H48" s="3">
        <v>0</v>
      </c>
      <c r="I48" s="2">
        <f t="shared" si="0"/>
        <v>168852.53228053654</v>
      </c>
      <c r="K48" s="5">
        <f t="shared" si="8"/>
        <v>0.81632148392068815</v>
      </c>
      <c r="L48" s="2">
        <f t="shared" si="2"/>
        <v>137837.9497150135</v>
      </c>
    </row>
    <row r="49" spans="1:12" outlineLevel="2">
      <c r="A49" t="s">
        <v>6</v>
      </c>
      <c r="B49">
        <v>1965</v>
      </c>
      <c r="C49">
        <f t="shared" si="3"/>
        <v>57.5</v>
      </c>
      <c r="D49" s="2">
        <f>-949.73+65303.73</f>
        <v>64354</v>
      </c>
      <c r="E49" s="14">
        <v>75</v>
      </c>
      <c r="F49" s="14">
        <v>36.755282999999999</v>
      </c>
      <c r="G49" s="2">
        <f t="shared" si="7"/>
        <v>2365349.4821819998</v>
      </c>
      <c r="H49" s="3">
        <v>0</v>
      </c>
      <c r="I49" s="2">
        <f t="shared" si="0"/>
        <v>32816.006904239999</v>
      </c>
      <c r="K49" s="5">
        <f t="shared" si="8"/>
        <v>0.81632148392068815</v>
      </c>
      <c r="L49" s="2">
        <f t="shared" si="2"/>
        <v>26788.411452420743</v>
      </c>
    </row>
    <row r="50" spans="1:12" outlineLevel="2">
      <c r="A50" t="s">
        <v>6</v>
      </c>
      <c r="B50">
        <v>1964</v>
      </c>
      <c r="C50">
        <f t="shared" si="3"/>
        <v>58.5</v>
      </c>
      <c r="D50" s="2">
        <v>0</v>
      </c>
      <c r="E50" s="14">
        <v>75</v>
      </c>
      <c r="F50" s="14">
        <v>36.190238000000001</v>
      </c>
      <c r="G50" s="2">
        <f t="shared" si="7"/>
        <v>0</v>
      </c>
      <c r="H50" s="3">
        <v>0</v>
      </c>
      <c r="I50" s="2">
        <f t="shared" si="0"/>
        <v>0</v>
      </c>
      <c r="K50" s="5">
        <f t="shared" si="8"/>
        <v>0.81632148392068815</v>
      </c>
      <c r="L50" s="2">
        <f t="shared" si="2"/>
        <v>0</v>
      </c>
    </row>
    <row r="51" spans="1:12" outlineLevel="2">
      <c r="A51" t="s">
        <v>6</v>
      </c>
      <c r="B51">
        <v>1963</v>
      </c>
      <c r="C51">
        <f t="shared" si="3"/>
        <v>59.5</v>
      </c>
      <c r="D51" s="2">
        <v>1180243.4399999997</v>
      </c>
      <c r="E51" s="14">
        <v>75</v>
      </c>
      <c r="F51" s="14">
        <v>35.630569999999999</v>
      </c>
      <c r="G51" s="2">
        <f t="shared" si="7"/>
        <v>42052746.505960785</v>
      </c>
      <c r="H51" s="3">
        <v>0</v>
      </c>
      <c r="I51" s="2">
        <f t="shared" si="0"/>
        <v>619540.15325385588</v>
      </c>
      <c r="K51" s="5">
        <f t="shared" si="8"/>
        <v>0.81632148392068815</v>
      </c>
      <c r="L51" s="2">
        <f t="shared" si="2"/>
        <v>505743.93725263816</v>
      </c>
    </row>
    <row r="52" spans="1:12" outlineLevel="2">
      <c r="A52" t="s">
        <v>6</v>
      </c>
      <c r="B52">
        <v>1962</v>
      </c>
      <c r="C52">
        <f t="shared" si="3"/>
        <v>60.5</v>
      </c>
      <c r="D52" s="2">
        <v>103517.23999999999</v>
      </c>
      <c r="E52" s="14">
        <v>75</v>
      </c>
      <c r="F52" s="14">
        <v>35.075156999999997</v>
      </c>
      <c r="G52" s="2">
        <f t="shared" si="7"/>
        <v>3630883.4452066794</v>
      </c>
      <c r="H52" s="3">
        <v>0</v>
      </c>
      <c r="I52" s="2">
        <f t="shared" si="0"/>
        <v>55105.460730577593</v>
      </c>
      <c r="K52" s="5">
        <f t="shared" si="8"/>
        <v>0.81632148392068815</v>
      </c>
      <c r="L52" s="2">
        <f t="shared" si="2"/>
        <v>44983.771475718306</v>
      </c>
    </row>
    <row r="53" spans="1:12" outlineLevel="2">
      <c r="A53" t="s">
        <v>6</v>
      </c>
      <c r="B53">
        <v>1961</v>
      </c>
      <c r="C53">
        <f t="shared" si="3"/>
        <v>61.5</v>
      </c>
      <c r="D53" s="2">
        <v>36081.599999999991</v>
      </c>
      <c r="E53" s="14">
        <v>75</v>
      </c>
      <c r="F53" s="14">
        <v>34.524009999999997</v>
      </c>
      <c r="G53" s="2">
        <f t="shared" si="7"/>
        <v>1245681.5192159996</v>
      </c>
      <c r="H53" s="3">
        <v>0</v>
      </c>
      <c r="I53" s="2">
        <f t="shared" si="0"/>
        <v>19472.513077119995</v>
      </c>
      <c r="K53" s="5">
        <f t="shared" si="8"/>
        <v>0.81632148392068815</v>
      </c>
      <c r="L53" s="2">
        <f t="shared" si="2"/>
        <v>15895.830770779599</v>
      </c>
    </row>
    <row r="54" spans="1:12" outlineLevel="2">
      <c r="A54" t="s">
        <v>6</v>
      </c>
      <c r="B54">
        <v>1960</v>
      </c>
      <c r="C54">
        <f t="shared" si="3"/>
        <v>62.5</v>
      </c>
      <c r="D54" s="2">
        <v>94293.74</v>
      </c>
      <c r="E54" s="14">
        <v>75</v>
      </c>
      <c r="F54" s="14">
        <v>33.978256999999999</v>
      </c>
      <c r="G54" s="2">
        <f t="shared" si="7"/>
        <v>3203936.9312111801</v>
      </c>
      <c r="H54" s="3">
        <v>0</v>
      </c>
      <c r="I54" s="2">
        <f t="shared" si="0"/>
        <v>51574.58091718427</v>
      </c>
      <c r="K54" s="5">
        <f t="shared" si="8"/>
        <v>0.81632148392068815</v>
      </c>
      <c r="L54" s="2">
        <f t="shared" si="2"/>
        <v>42101.438426903471</v>
      </c>
    </row>
    <row r="55" spans="1:12" outlineLevel="2">
      <c r="A55" t="s">
        <v>6</v>
      </c>
      <c r="B55">
        <v>1959</v>
      </c>
      <c r="C55">
        <f t="shared" si="3"/>
        <v>63.5</v>
      </c>
      <c r="D55" s="2">
        <v>569465.98999999987</v>
      </c>
      <c r="E55" s="14">
        <v>75</v>
      </c>
      <c r="F55" s="14">
        <v>33.436802</v>
      </c>
      <c r="G55" s="2">
        <f t="shared" si="7"/>
        <v>19041121.553363975</v>
      </c>
      <c r="H55" s="3">
        <v>0</v>
      </c>
      <c r="I55" s="2">
        <f t="shared" si="0"/>
        <v>315584.3692884802</v>
      </c>
      <c r="K55" s="5">
        <f t="shared" si="8"/>
        <v>0.81632148392068815</v>
      </c>
      <c r="L55" s="2">
        <f t="shared" si="2"/>
        <v>257618.30063974659</v>
      </c>
    </row>
    <row r="56" spans="1:12" outlineLevel="2">
      <c r="A56" t="s">
        <v>6</v>
      </c>
      <c r="B56">
        <v>1958</v>
      </c>
      <c r="C56">
        <f t="shared" si="3"/>
        <v>64.5</v>
      </c>
      <c r="D56" s="2">
        <v>360133.65999999986</v>
      </c>
      <c r="E56" s="14">
        <v>75</v>
      </c>
      <c r="F56" s="14">
        <v>32.899650000000001</v>
      </c>
      <c r="G56" s="2">
        <f t="shared" si="7"/>
        <v>11848271.367218995</v>
      </c>
      <c r="H56" s="3">
        <v>0</v>
      </c>
      <c r="I56" s="2">
        <f t="shared" si="0"/>
        <v>202156.70843707991</v>
      </c>
      <c r="K56" s="5">
        <f t="shared" si="8"/>
        <v>0.81632148392068815</v>
      </c>
      <c r="L56" s="2">
        <f t="shared" si="2"/>
        <v>165024.86421587897</v>
      </c>
    </row>
    <row r="57" spans="1:12" outlineLevel="2">
      <c r="A57" t="s">
        <v>6</v>
      </c>
      <c r="B57">
        <v>1957</v>
      </c>
      <c r="C57">
        <f t="shared" si="3"/>
        <v>65.5</v>
      </c>
      <c r="D57" s="2">
        <v>160612.20000000001</v>
      </c>
      <c r="E57" s="14">
        <v>75</v>
      </c>
      <c r="F57" s="14">
        <v>32.367873000000003</v>
      </c>
      <c r="G57" s="2">
        <f t="shared" si="7"/>
        <v>5198675.2918506013</v>
      </c>
      <c r="H57" s="3">
        <v>0</v>
      </c>
      <c r="I57" s="2">
        <f t="shared" si="0"/>
        <v>91296.529441991996</v>
      </c>
      <c r="K57" s="5">
        <f t="shared" si="8"/>
        <v>0.81632148392068815</v>
      </c>
      <c r="L57" s="2">
        <f t="shared" si="2"/>
        <v>74527.3183908957</v>
      </c>
    </row>
    <row r="58" spans="1:12" outlineLevel="2">
      <c r="A58" t="s">
        <v>6</v>
      </c>
      <c r="B58">
        <v>1956</v>
      </c>
      <c r="C58">
        <f t="shared" si="3"/>
        <v>66.5</v>
      </c>
      <c r="D58" s="2">
        <v>98827.209999999919</v>
      </c>
      <c r="E58" s="14">
        <v>75</v>
      </c>
      <c r="F58" s="14">
        <v>31.840412000000001</v>
      </c>
      <c r="G58" s="2">
        <f t="shared" si="7"/>
        <v>3146699.0832105177</v>
      </c>
      <c r="H58" s="3">
        <v>0</v>
      </c>
      <c r="I58" s="2">
        <f t="shared" si="0"/>
        <v>56871.222223859681</v>
      </c>
      <c r="K58" s="5">
        <f t="shared" si="8"/>
        <v>0.81632148392068815</v>
      </c>
      <c r="L58" s="2">
        <f t="shared" si="2"/>
        <v>46425.200518164354</v>
      </c>
    </row>
    <row r="59" spans="1:12" outlineLevel="2">
      <c r="A59" t="s">
        <v>6</v>
      </c>
      <c r="B59">
        <v>1955</v>
      </c>
      <c r="C59">
        <f t="shared" si="3"/>
        <v>67.5</v>
      </c>
      <c r="D59" s="2">
        <v>18329.550000000003</v>
      </c>
      <c r="E59" s="14">
        <v>75</v>
      </c>
      <c r="F59" s="14">
        <v>31.317278000000002</v>
      </c>
      <c r="G59" s="2">
        <f t="shared" si="7"/>
        <v>574031.61296490009</v>
      </c>
      <c r="H59" s="3">
        <v>0</v>
      </c>
      <c r="I59" s="2">
        <f t="shared" si="0"/>
        <v>10675.795160468002</v>
      </c>
      <c r="K59" s="5">
        <f t="shared" si="8"/>
        <v>0.81632148392068815</v>
      </c>
      <c r="L59" s="2">
        <f t="shared" si="2"/>
        <v>8714.8809474265399</v>
      </c>
    </row>
    <row r="60" spans="1:12" outlineLevel="2">
      <c r="A60" t="s">
        <v>6</v>
      </c>
      <c r="B60">
        <v>1954</v>
      </c>
      <c r="C60">
        <f t="shared" si="3"/>
        <v>68.5</v>
      </c>
      <c r="D60" s="2">
        <v>92692.810000000041</v>
      </c>
      <c r="E60" s="14">
        <v>75</v>
      </c>
      <c r="F60" s="14">
        <v>30.799447000000001</v>
      </c>
      <c r="G60" s="2">
        <f t="shared" si="7"/>
        <v>2854887.2888760711</v>
      </c>
      <c r="H60" s="3">
        <v>0</v>
      </c>
      <c r="I60" s="2">
        <f t="shared" si="0"/>
        <v>54627.646148319094</v>
      </c>
      <c r="K60" s="5">
        <f t="shared" si="8"/>
        <v>0.81632148392068815</v>
      </c>
      <c r="L60" s="2">
        <f t="shared" si="2"/>
        <v>44593.721166890107</v>
      </c>
    </row>
    <row r="61" spans="1:12" outlineLevel="2">
      <c r="A61" t="s">
        <v>6</v>
      </c>
      <c r="B61">
        <v>1953</v>
      </c>
      <c r="C61">
        <f t="shared" si="3"/>
        <v>69.5</v>
      </c>
      <c r="D61" s="2">
        <v>89642.17</v>
      </c>
      <c r="E61" s="14">
        <v>75</v>
      </c>
      <c r="F61" s="14">
        <v>30.285931000000001</v>
      </c>
      <c r="G61" s="2">
        <f t="shared" si="7"/>
        <v>2714896.5753102703</v>
      </c>
      <c r="H61" s="3">
        <v>0</v>
      </c>
      <c r="I61" s="2">
        <f t="shared" si="0"/>
        <v>53443.548995863057</v>
      </c>
      <c r="K61" s="5">
        <f t="shared" si="8"/>
        <v>0.81632148392068815</v>
      </c>
      <c r="L61" s="2">
        <f t="shared" si="2"/>
        <v>43627.117222290937</v>
      </c>
    </row>
    <row r="62" spans="1:12" outlineLevel="2">
      <c r="A62" t="s">
        <v>6</v>
      </c>
      <c r="B62">
        <v>1952</v>
      </c>
      <c r="C62">
        <f t="shared" si="3"/>
        <v>70.5</v>
      </c>
      <c r="D62" s="2">
        <v>122563.06000000023</v>
      </c>
      <c r="E62" s="14">
        <v>75</v>
      </c>
      <c r="F62" s="14">
        <v>29.776734000000001</v>
      </c>
      <c r="G62" s="2">
        <f t="shared" si="7"/>
        <v>3649527.6358460472</v>
      </c>
      <c r="H62" s="3">
        <v>0</v>
      </c>
      <c r="I62" s="2">
        <f t="shared" si="0"/>
        <v>73902.691522052934</v>
      </c>
      <c r="K62" s="5">
        <f t="shared" si="8"/>
        <v>0.81632148392068815</v>
      </c>
      <c r="L62" s="2">
        <f t="shared" si="2"/>
        <v>60328.354809015109</v>
      </c>
    </row>
    <row r="63" spans="1:12" outlineLevel="2">
      <c r="A63" t="s">
        <v>6</v>
      </c>
      <c r="B63">
        <v>1951</v>
      </c>
      <c r="C63">
        <f t="shared" si="3"/>
        <v>71.5</v>
      </c>
      <c r="D63" s="2">
        <v>18255.439999999995</v>
      </c>
      <c r="E63" s="14">
        <v>75</v>
      </c>
      <c r="F63" s="14">
        <v>29.272745</v>
      </c>
      <c r="G63" s="2">
        <f t="shared" si="7"/>
        <v>534386.83998279984</v>
      </c>
      <c r="H63" s="3">
        <v>0</v>
      </c>
      <c r="I63" s="2">
        <f t="shared" si="0"/>
        <v>11130.282133562665</v>
      </c>
      <c r="K63" s="5">
        <f t="shared" si="8"/>
        <v>0.81632148392068815</v>
      </c>
      <c r="L63" s="2">
        <f t="shared" si="2"/>
        <v>9085.8884277257985</v>
      </c>
    </row>
    <row r="64" spans="1:12" outlineLevel="2">
      <c r="A64" t="s">
        <v>6</v>
      </c>
      <c r="B64">
        <v>1950</v>
      </c>
      <c r="C64">
        <f t="shared" si="3"/>
        <v>72.5</v>
      </c>
      <c r="D64" s="2">
        <v>12460.65</v>
      </c>
      <c r="E64" s="14">
        <v>75</v>
      </c>
      <c r="F64" s="14">
        <v>28.773052</v>
      </c>
      <c r="G64" s="2">
        <f t="shared" si="7"/>
        <v>358530.93040379998</v>
      </c>
      <c r="H64" s="3">
        <v>0</v>
      </c>
      <c r="I64" s="2">
        <f t="shared" si="0"/>
        <v>7680.2375946159991</v>
      </c>
      <c r="K64" s="5">
        <f t="shared" si="8"/>
        <v>0.81632148392068815</v>
      </c>
      <c r="L64" s="2">
        <f t="shared" si="2"/>
        <v>6269.5429501003891</v>
      </c>
    </row>
    <row r="65" spans="1:12" outlineLevel="2">
      <c r="A65" t="s">
        <v>6</v>
      </c>
      <c r="B65">
        <v>1949</v>
      </c>
      <c r="C65">
        <f t="shared" si="3"/>
        <v>73.5</v>
      </c>
      <c r="D65" s="2">
        <v>55245.449999999983</v>
      </c>
      <c r="E65" s="14">
        <v>75</v>
      </c>
      <c r="F65" s="14">
        <v>28.277647999999999</v>
      </c>
      <c r="G65" s="2">
        <f t="shared" si="7"/>
        <v>1562211.3887015996</v>
      </c>
      <c r="H65" s="3">
        <v>0</v>
      </c>
      <c r="I65" s="2">
        <f t="shared" si="0"/>
        <v>34415.964817311986</v>
      </c>
      <c r="K65" s="5">
        <f t="shared" si="8"/>
        <v>0.81632148392068815</v>
      </c>
      <c r="L65" s="2">
        <f t="shared" si="2"/>
        <v>28094.491470230314</v>
      </c>
    </row>
    <row r="66" spans="1:12" outlineLevel="2">
      <c r="A66" t="s">
        <v>6</v>
      </c>
      <c r="B66">
        <v>1948</v>
      </c>
      <c r="C66">
        <f t="shared" si="3"/>
        <v>74.5</v>
      </c>
      <c r="D66" s="2">
        <v>36804.280000000006</v>
      </c>
      <c r="E66" s="14">
        <v>75</v>
      </c>
      <c r="F66" s="14">
        <v>27.787331999999999</v>
      </c>
      <c r="G66" s="2">
        <f t="shared" si="7"/>
        <v>1022692.7473809602</v>
      </c>
      <c r="H66" s="3">
        <v>0</v>
      </c>
      <c r="I66" s="2">
        <f t="shared" si="0"/>
        <v>23168.376701587204</v>
      </c>
      <c r="K66" s="5">
        <f t="shared" si="8"/>
        <v>0.81632148392068815</v>
      </c>
      <c r="L66" s="2">
        <f t="shared" si="2"/>
        <v>18912.843649073166</v>
      </c>
    </row>
    <row r="67" spans="1:12" outlineLevel="2">
      <c r="A67" t="s">
        <v>6</v>
      </c>
      <c r="B67">
        <v>1947</v>
      </c>
      <c r="C67">
        <f t="shared" si="3"/>
        <v>75.5</v>
      </c>
      <c r="D67" s="2">
        <v>5864.6100000000006</v>
      </c>
      <c r="E67" s="14">
        <v>75</v>
      </c>
      <c r="F67" s="14">
        <v>27.301273999999999</v>
      </c>
      <c r="G67" s="2">
        <f t="shared" si="7"/>
        <v>160111.32451314002</v>
      </c>
      <c r="H67" s="3">
        <v>0</v>
      </c>
      <c r="I67" s="2">
        <f t="shared" si="0"/>
        <v>3729.7923398247999</v>
      </c>
      <c r="K67" s="5">
        <f t="shared" si="8"/>
        <v>0.81632148392068815</v>
      </c>
      <c r="L67" s="2">
        <f t="shared" si="2"/>
        <v>3044.7096175617962</v>
      </c>
    </row>
    <row r="68" spans="1:12" outlineLevel="2">
      <c r="A68" t="s">
        <v>6</v>
      </c>
      <c r="B68">
        <v>1946</v>
      </c>
      <c r="C68">
        <f t="shared" si="3"/>
        <v>76.5</v>
      </c>
      <c r="D68" s="2">
        <v>1773.6699999999998</v>
      </c>
      <c r="E68" s="14">
        <v>75</v>
      </c>
      <c r="F68" s="14">
        <v>26.819474</v>
      </c>
      <c r="G68" s="2">
        <f t="shared" si="7"/>
        <v>47568.896449579996</v>
      </c>
      <c r="H68" s="3">
        <v>0</v>
      </c>
      <c r="I68" s="2">
        <f t="shared" si="0"/>
        <v>1139.4180473389331</v>
      </c>
      <c r="K68" s="5">
        <f t="shared" si="8"/>
        <v>0.81632148392068815</v>
      </c>
      <c r="L68" s="2">
        <f t="shared" si="2"/>
        <v>930.13143120973075</v>
      </c>
    </row>
    <row r="69" spans="1:12" outlineLevel="2">
      <c r="A69" t="s">
        <v>6</v>
      </c>
      <c r="B69">
        <v>1945</v>
      </c>
      <c r="C69">
        <f t="shared" si="3"/>
        <v>77.5</v>
      </c>
      <c r="D69" s="2">
        <v>1937.0500000000002</v>
      </c>
      <c r="E69" s="14">
        <v>75</v>
      </c>
      <c r="F69" s="14">
        <v>26.342597999999999</v>
      </c>
      <c r="G69" s="2">
        <f t="shared" si="7"/>
        <v>51026.929455900005</v>
      </c>
      <c r="H69" s="3">
        <v>0</v>
      </c>
      <c r="I69" s="2">
        <f t="shared" si="0"/>
        <v>1256.6909405880003</v>
      </c>
      <c r="K69" s="5">
        <f t="shared" si="8"/>
        <v>0.81632148392068815</v>
      </c>
      <c r="L69" s="2">
        <f t="shared" si="2"/>
        <v>1025.8638134504818</v>
      </c>
    </row>
    <row r="70" spans="1:12" outlineLevel="2">
      <c r="A70" t="s">
        <v>6</v>
      </c>
      <c r="B70">
        <v>1944</v>
      </c>
      <c r="C70">
        <f t="shared" si="3"/>
        <v>78.5</v>
      </c>
      <c r="D70" s="2">
        <v>6129.68</v>
      </c>
      <c r="E70" s="14">
        <v>75</v>
      </c>
      <c r="F70" s="14">
        <v>25.86994</v>
      </c>
      <c r="G70" s="2">
        <f t="shared" si="7"/>
        <v>158574.45381920002</v>
      </c>
      <c r="H70" s="3">
        <v>0</v>
      </c>
      <c r="I70" s="2">
        <f t="shared" si="0"/>
        <v>4015.3539490773337</v>
      </c>
      <c r="K70" s="5">
        <f t="shared" si="8"/>
        <v>0.81632148392068815</v>
      </c>
      <c r="L70" s="2">
        <f t="shared" si="2"/>
        <v>3277.8196941776046</v>
      </c>
    </row>
    <row r="71" spans="1:12" outlineLevel="2">
      <c r="A71" t="s">
        <v>6</v>
      </c>
      <c r="B71">
        <v>1943</v>
      </c>
      <c r="C71">
        <f t="shared" si="3"/>
        <v>79.5</v>
      </c>
      <c r="D71" s="2">
        <v>7176.2400000000007</v>
      </c>
      <c r="E71" s="14">
        <v>75</v>
      </c>
      <c r="F71" s="14">
        <v>25.401496000000002</v>
      </c>
      <c r="G71" s="2">
        <f t="shared" si="7"/>
        <v>182287.23165504003</v>
      </c>
      <c r="H71" s="3">
        <v>0</v>
      </c>
      <c r="I71" s="2">
        <f t="shared" si="0"/>
        <v>4745.7435779328007</v>
      </c>
      <c r="K71" s="5">
        <f t="shared" si="8"/>
        <v>0.81632148392068815</v>
      </c>
      <c r="L71" s="2">
        <f t="shared" si="2"/>
        <v>3874.0524398451798</v>
      </c>
    </row>
    <row r="72" spans="1:12" outlineLevel="2">
      <c r="A72" t="s">
        <v>6</v>
      </c>
      <c r="B72">
        <v>1942</v>
      </c>
      <c r="C72">
        <f t="shared" si="3"/>
        <v>80.5</v>
      </c>
      <c r="D72" s="2">
        <v>21987.439999999988</v>
      </c>
      <c r="E72" s="14">
        <v>75</v>
      </c>
      <c r="F72" s="14">
        <v>24.937795000000001</v>
      </c>
      <c r="G72" s="2">
        <f t="shared" si="7"/>
        <v>548318.27129479975</v>
      </c>
      <c r="H72" s="3">
        <v>0</v>
      </c>
      <c r="I72" s="2">
        <f t="shared" si="0"/>
        <v>14676.529716069326</v>
      </c>
      <c r="K72" s="5">
        <f t="shared" ref="K72:K89" si="9">$L$710</f>
        <v>0.81632148392068815</v>
      </c>
      <c r="L72" s="2">
        <f t="shared" si="2"/>
        <v>11980.766516627787</v>
      </c>
    </row>
    <row r="73" spans="1:12" outlineLevel="2">
      <c r="A73" t="s">
        <v>6</v>
      </c>
      <c r="B73">
        <v>1941</v>
      </c>
      <c r="C73">
        <f t="shared" ref="C73:C89" si="10">2022.5-B73</f>
        <v>81.5</v>
      </c>
      <c r="D73" s="2">
        <v>22652.759999999984</v>
      </c>
      <c r="E73" s="14">
        <v>75</v>
      </c>
      <c r="F73" s="14">
        <v>24.478258</v>
      </c>
      <c r="G73" s="2">
        <f t="shared" si="7"/>
        <v>554500.10369207966</v>
      </c>
      <c r="H73" s="3">
        <v>0</v>
      </c>
      <c r="I73" s="2">
        <f t="shared" si="0"/>
        <v>15259.425284105588</v>
      </c>
      <c r="K73" s="5">
        <f t="shared" si="9"/>
        <v>0.81632148392068815</v>
      </c>
      <c r="L73" s="2">
        <f t="shared" si="2"/>
        <v>12456.596691697941</v>
      </c>
    </row>
    <row r="74" spans="1:12" outlineLevel="2">
      <c r="A74" t="s">
        <v>6</v>
      </c>
      <c r="B74">
        <v>1940</v>
      </c>
      <c r="C74">
        <f t="shared" si="10"/>
        <v>82.5</v>
      </c>
      <c r="D74" s="2">
        <v>2697.5499999999997</v>
      </c>
      <c r="E74" s="14">
        <v>75</v>
      </c>
      <c r="F74" s="14">
        <v>24.02289</v>
      </c>
      <c r="G74" s="2">
        <f t="shared" si="7"/>
        <v>64802.946919499991</v>
      </c>
      <c r="H74" s="3">
        <v>0</v>
      </c>
      <c r="I74" s="2">
        <f t="shared" si="0"/>
        <v>1833.51070774</v>
      </c>
      <c r="K74" s="5">
        <f t="shared" si="9"/>
        <v>0.81632148392068815</v>
      </c>
      <c r="L74" s="2">
        <f t="shared" si="2"/>
        <v>1496.7341817267879</v>
      </c>
    </row>
    <row r="75" spans="1:12" outlineLevel="2">
      <c r="A75" t="s">
        <v>6</v>
      </c>
      <c r="B75">
        <v>1939</v>
      </c>
      <c r="C75">
        <f t="shared" si="10"/>
        <v>83.5</v>
      </c>
      <c r="D75" s="2">
        <v>7209.13</v>
      </c>
      <c r="E75" s="14">
        <v>75</v>
      </c>
      <c r="F75" s="14">
        <v>23.572057999999998</v>
      </c>
      <c r="G75" s="2">
        <f t="shared" si="7"/>
        <v>169934.03048953999</v>
      </c>
      <c r="H75" s="3">
        <v>0</v>
      </c>
      <c r="I75" s="2">
        <f t="shared" si="0"/>
        <v>4943.3429268061336</v>
      </c>
      <c r="K75" s="5">
        <f t="shared" si="9"/>
        <v>0.81632148392068815</v>
      </c>
      <c r="L75" s="2">
        <f t="shared" si="2"/>
        <v>4035.3570335392205</v>
      </c>
    </row>
    <row r="76" spans="1:12" s="4" customFormat="1" outlineLevel="2">
      <c r="A76" s="4" t="s">
        <v>6</v>
      </c>
      <c r="B76" s="4">
        <v>1938</v>
      </c>
      <c r="C76" s="4">
        <f t="shared" si="10"/>
        <v>84.5</v>
      </c>
      <c r="D76" s="7">
        <v>4083.6</v>
      </c>
      <c r="E76" s="15">
        <v>75</v>
      </c>
      <c r="F76" s="15">
        <v>23.125339</v>
      </c>
      <c r="G76" s="7">
        <f t="shared" si="7"/>
        <v>94434.634340399993</v>
      </c>
      <c r="H76" s="8">
        <v>0</v>
      </c>
      <c r="I76" s="7">
        <f t="shared" si="0"/>
        <v>2824.4715421279998</v>
      </c>
      <c r="J76" s="13"/>
      <c r="K76" s="11">
        <f t="shared" si="9"/>
        <v>0.81632148392068815</v>
      </c>
      <c r="L76" s="7">
        <f t="shared" si="2"/>
        <v>2305.6768005616832</v>
      </c>
    </row>
    <row r="77" spans="1:12" outlineLevel="2">
      <c r="A77" t="s">
        <v>6</v>
      </c>
      <c r="B77">
        <v>1937</v>
      </c>
      <c r="C77">
        <f t="shared" si="10"/>
        <v>85.5</v>
      </c>
      <c r="D77" s="2">
        <v>14760.800000000001</v>
      </c>
      <c r="E77" s="14">
        <v>75</v>
      </c>
      <c r="F77" s="14">
        <v>22.682732000000001</v>
      </c>
      <c r="G77" s="2">
        <f t="shared" si="7"/>
        <v>334815.27050560003</v>
      </c>
      <c r="H77" s="3">
        <v>0</v>
      </c>
      <c r="I77" s="2">
        <f t="shared" si="0"/>
        <v>10296.596393258667</v>
      </c>
      <c r="K77" s="5">
        <f t="shared" si="9"/>
        <v>0.81632148392068815</v>
      </c>
      <c r="L77" s="2">
        <f t="shared" si="2"/>
        <v>8405.3328470773213</v>
      </c>
    </row>
    <row r="78" spans="1:12" outlineLevel="2">
      <c r="A78" t="s">
        <v>6</v>
      </c>
      <c r="B78">
        <v>1936</v>
      </c>
      <c r="C78">
        <f t="shared" si="10"/>
        <v>86.5</v>
      </c>
      <c r="D78" s="2">
        <v>3878.4099999999967</v>
      </c>
      <c r="E78" s="14">
        <v>75</v>
      </c>
      <c r="F78" s="14">
        <v>22.244443</v>
      </c>
      <c r="G78" s="2">
        <f t="shared" si="7"/>
        <v>86273.070175629924</v>
      </c>
      <c r="H78" s="3">
        <v>0</v>
      </c>
      <c r="I78" s="2">
        <f t="shared" si="0"/>
        <v>2728.1023976582642</v>
      </c>
      <c r="K78" s="5">
        <f t="shared" si="9"/>
        <v>0.81632148392068815</v>
      </c>
      <c r="L78" s="2">
        <f t="shared" si="2"/>
        <v>2227.0085975439815</v>
      </c>
    </row>
    <row r="79" spans="1:12" outlineLevel="2">
      <c r="A79" t="s">
        <v>6</v>
      </c>
      <c r="B79">
        <v>1935</v>
      </c>
      <c r="C79">
        <f t="shared" si="10"/>
        <v>87.5</v>
      </c>
      <c r="D79" s="2">
        <v>3873.9700000000003</v>
      </c>
      <c r="E79" s="14">
        <v>75</v>
      </c>
      <c r="F79" s="14">
        <v>21.810207999999999</v>
      </c>
      <c r="G79" s="2">
        <f t="shared" si="7"/>
        <v>84492.09148576</v>
      </c>
      <c r="H79" s="3">
        <v>0</v>
      </c>
      <c r="I79" s="2">
        <f t="shared" si="0"/>
        <v>2747.4087801898668</v>
      </c>
      <c r="K79" s="5">
        <f t="shared" si="9"/>
        <v>0.81632148392068815</v>
      </c>
      <c r="L79" s="2">
        <f t="shared" si="2"/>
        <v>2242.76881238132</v>
      </c>
    </row>
    <row r="80" spans="1:12" outlineLevel="2">
      <c r="A80" t="s">
        <v>6</v>
      </c>
      <c r="B80">
        <v>1933</v>
      </c>
      <c r="C80">
        <f t="shared" si="10"/>
        <v>89.5</v>
      </c>
      <c r="D80" s="2">
        <v>1889.1100000000004</v>
      </c>
      <c r="E80" s="14">
        <v>75</v>
      </c>
      <c r="F80" s="14">
        <v>20.953945000000001</v>
      </c>
      <c r="G80" s="2">
        <f t="shared" si="7"/>
        <v>39584.307038950006</v>
      </c>
      <c r="H80" s="3">
        <v>0</v>
      </c>
      <c r="I80" s="2">
        <f t="shared" si="0"/>
        <v>1361.319239480667</v>
      </c>
      <c r="K80" s="5">
        <f t="shared" si="9"/>
        <v>0.81632148392068815</v>
      </c>
      <c r="L80" s="2">
        <f t="shared" si="2"/>
        <v>1111.2741416626407</v>
      </c>
    </row>
    <row r="81" spans="1:12" outlineLevel="2">
      <c r="A81" t="s">
        <v>6</v>
      </c>
      <c r="B81">
        <v>1932</v>
      </c>
      <c r="C81">
        <f t="shared" si="10"/>
        <v>90.5</v>
      </c>
      <c r="D81" s="2">
        <v>20555.91</v>
      </c>
      <c r="E81" s="14">
        <v>75</v>
      </c>
      <c r="F81" s="14">
        <v>20.531853999999999</v>
      </c>
      <c r="G81" s="2">
        <f t="shared" si="7"/>
        <v>422050.94295713998</v>
      </c>
      <c r="H81" s="3">
        <v>0</v>
      </c>
      <c r="I81" s="2">
        <f t="shared" si="0"/>
        <v>14928.564093904801</v>
      </c>
      <c r="K81" s="5">
        <f t="shared" si="9"/>
        <v>0.81632148392068815</v>
      </c>
      <c r="L81" s="2">
        <f t="shared" si="2"/>
        <v>12186.507593941471</v>
      </c>
    </row>
    <row r="82" spans="1:12" outlineLevel="2">
      <c r="A82" t="s">
        <v>6</v>
      </c>
      <c r="B82">
        <v>1931</v>
      </c>
      <c r="C82">
        <f t="shared" si="10"/>
        <v>91.5</v>
      </c>
      <c r="D82" s="2">
        <v>388429.95000000013</v>
      </c>
      <c r="E82" s="14">
        <v>75</v>
      </c>
      <c r="F82" s="14">
        <v>20.113789000000001</v>
      </c>
      <c r="G82" s="2">
        <f t="shared" si="7"/>
        <v>7812798.0555805527</v>
      </c>
      <c r="H82" s="3">
        <v>0</v>
      </c>
      <c r="I82" s="2">
        <f t="shared" si="0"/>
        <v>284259.30925892608</v>
      </c>
      <c r="K82" s="5">
        <f t="shared" si="9"/>
        <v>0.81632148392068815</v>
      </c>
      <c r="L82" s="2">
        <f t="shared" si="2"/>
        <v>232046.98115251635</v>
      </c>
    </row>
    <row r="83" spans="1:12" outlineLevel="2">
      <c r="A83" t="s">
        <v>6</v>
      </c>
      <c r="B83">
        <v>1930</v>
      </c>
      <c r="C83">
        <f t="shared" si="10"/>
        <v>92.5</v>
      </c>
      <c r="D83" s="2">
        <v>10884.82</v>
      </c>
      <c r="E83" s="14">
        <v>75</v>
      </c>
      <c r="F83" s="14">
        <v>19.699539000000001</v>
      </c>
      <c r="G83" s="2">
        <f t="shared" si="7"/>
        <v>214425.93609798001</v>
      </c>
      <c r="H83" s="3">
        <v>0</v>
      </c>
      <c r="I83" s="2">
        <f t="shared" si="0"/>
        <v>8025.8075186935994</v>
      </c>
      <c r="K83" s="5">
        <f t="shared" si="9"/>
        <v>0.81632148392068815</v>
      </c>
      <c r="L83" s="2">
        <f t="shared" si="2"/>
        <v>6551.6391033217751</v>
      </c>
    </row>
    <row r="84" spans="1:12" outlineLevel="2">
      <c r="A84" t="s">
        <v>6</v>
      </c>
      <c r="B84">
        <v>1929</v>
      </c>
      <c r="C84">
        <f t="shared" si="10"/>
        <v>93.5</v>
      </c>
      <c r="D84" s="2">
        <v>27827.390000000003</v>
      </c>
      <c r="E84" s="14">
        <v>75</v>
      </c>
      <c r="F84" s="14">
        <v>19.289242000000002</v>
      </c>
      <c r="G84" s="2">
        <f t="shared" si="7"/>
        <v>536769.2599383801</v>
      </c>
      <c r="H84" s="3">
        <v>0</v>
      </c>
      <c r="I84" s="2">
        <f t="shared" si="0"/>
        <v>20670.466534154933</v>
      </c>
      <c r="K84" s="5">
        <f t="shared" si="9"/>
        <v>0.81632148392068815</v>
      </c>
      <c r="L84" s="2">
        <f t="shared" si="2"/>
        <v>16873.74591449428</v>
      </c>
    </row>
    <row r="85" spans="1:12" outlineLevel="2">
      <c r="A85" t="s">
        <v>6</v>
      </c>
      <c r="B85">
        <v>1928</v>
      </c>
      <c r="C85">
        <f t="shared" si="10"/>
        <v>94.5</v>
      </c>
      <c r="D85" s="2">
        <v>4810.18</v>
      </c>
      <c r="E85" s="14">
        <v>75</v>
      </c>
      <c r="F85" s="14">
        <v>18.882937999999999</v>
      </c>
      <c r="G85" s="2">
        <f t="shared" si="7"/>
        <v>90830.330708840003</v>
      </c>
      <c r="H85" s="3">
        <v>0</v>
      </c>
      <c r="I85" s="2">
        <f t="shared" ref="I85:I149" si="11">D85*(1-F85/E85)*(1-H85)</f>
        <v>3599.1089238821332</v>
      </c>
      <c r="K85" s="5">
        <f t="shared" si="9"/>
        <v>0.81632148392068815</v>
      </c>
      <c r="L85" s="2">
        <f t="shared" ref="L85:L149" si="12">IF(K85*I85&lt;D85*(1-H85),I85*K85,D85*(1-H85))</f>
        <v>2938.029937535654</v>
      </c>
    </row>
    <row r="86" spans="1:12" outlineLevel="2">
      <c r="A86" t="s">
        <v>6</v>
      </c>
      <c r="B86">
        <v>1927</v>
      </c>
      <c r="C86">
        <f t="shared" si="10"/>
        <v>95.5</v>
      </c>
      <c r="D86" s="2">
        <v>18058.109999999993</v>
      </c>
      <c r="E86" s="14">
        <v>75</v>
      </c>
      <c r="F86" s="14">
        <v>18.480170999999999</v>
      </c>
      <c r="G86" s="2">
        <f t="shared" ref="G86:G150" si="13">D86*F86</f>
        <v>333716.96073680982</v>
      </c>
      <c r="H86" s="3">
        <v>0</v>
      </c>
      <c r="I86" s="2">
        <f t="shared" si="11"/>
        <v>13608.550523509195</v>
      </c>
      <c r="K86" s="5">
        <f t="shared" si="9"/>
        <v>0.81632148392068815</v>
      </c>
      <c r="L86" s="2">
        <f t="shared" si="12"/>
        <v>11108.952157360683</v>
      </c>
    </row>
    <row r="87" spans="1:12" outlineLevel="2">
      <c r="A87" t="s">
        <v>6</v>
      </c>
      <c r="B87">
        <v>1926</v>
      </c>
      <c r="C87">
        <f t="shared" si="10"/>
        <v>96.5</v>
      </c>
      <c r="D87" s="2">
        <v>27424.239999999994</v>
      </c>
      <c r="E87" s="14">
        <v>75</v>
      </c>
      <c r="F87" s="14">
        <v>18.081323999999999</v>
      </c>
      <c r="G87" s="2">
        <f t="shared" si="13"/>
        <v>495866.56889375986</v>
      </c>
      <c r="H87" s="3">
        <v>0</v>
      </c>
      <c r="I87" s="2">
        <f t="shared" si="11"/>
        <v>20812.685748083197</v>
      </c>
      <c r="K87" s="5">
        <f t="shared" si="9"/>
        <v>0.81632148392068815</v>
      </c>
      <c r="L87" s="2">
        <f t="shared" si="12"/>
        <v>16989.842514250231</v>
      </c>
    </row>
    <row r="88" spans="1:12" outlineLevel="2">
      <c r="A88" t="s">
        <v>6</v>
      </c>
      <c r="B88">
        <v>1925</v>
      </c>
      <c r="C88">
        <f t="shared" si="10"/>
        <v>97.5</v>
      </c>
      <c r="D88" s="2">
        <v>10515.380000000003</v>
      </c>
      <c r="E88" s="14">
        <v>75</v>
      </c>
      <c r="F88" s="14">
        <v>17.686446</v>
      </c>
      <c r="G88" s="2">
        <f t="shared" si="13"/>
        <v>185979.70053948005</v>
      </c>
      <c r="H88" s="3">
        <v>0</v>
      </c>
      <c r="I88" s="2">
        <f t="shared" si="11"/>
        <v>8035.6506594736029</v>
      </c>
      <c r="K88" s="5">
        <f t="shared" si="9"/>
        <v>0.81632148392068815</v>
      </c>
      <c r="L88" s="2">
        <f t="shared" si="12"/>
        <v>6559.6742706097475</v>
      </c>
    </row>
    <row r="89" spans="1:12" outlineLevel="2">
      <c r="A89" t="s">
        <v>6</v>
      </c>
      <c r="B89">
        <v>1924</v>
      </c>
      <c r="C89">
        <f t="shared" si="10"/>
        <v>98.5</v>
      </c>
      <c r="D89" s="2">
        <v>126.17</v>
      </c>
      <c r="E89" s="14">
        <v>75</v>
      </c>
      <c r="F89" s="14">
        <v>17.294813999999999</v>
      </c>
      <c r="G89" s="2">
        <f t="shared" si="13"/>
        <v>2182.0866823799997</v>
      </c>
      <c r="H89" s="3">
        <v>0</v>
      </c>
      <c r="I89" s="2">
        <f t="shared" si="11"/>
        <v>97.075510901599998</v>
      </c>
      <c r="K89" s="5">
        <f t="shared" si="9"/>
        <v>0.81632148392068815</v>
      </c>
      <c r="L89" s="2">
        <f t="shared" si="12"/>
        <v>79.244825111553055</v>
      </c>
    </row>
    <row r="90" spans="1:12" outlineLevel="1">
      <c r="A90" s="1" t="s">
        <v>18</v>
      </c>
      <c r="D90" s="2">
        <f>SUBTOTAL(9,D8:D89)</f>
        <v>154554973.58999997</v>
      </c>
      <c r="G90" s="2">
        <f>SUBTOTAL(9,G8:G89)</f>
        <v>9939633753.0474396</v>
      </c>
      <c r="I90" s="2">
        <f>SUBTOTAL(9,I8:I89)</f>
        <v>22026523.549367536</v>
      </c>
      <c r="J90" s="6">
        <f>+G90/D90</f>
        <v>64.311316046127899</v>
      </c>
      <c r="L90" s="2">
        <f>SUBTOTAL(9,L8:L89)</f>
        <v>17980724.389433678</v>
      </c>
    </row>
    <row r="91" spans="1:12" outlineLevel="2">
      <c r="A91" t="s">
        <v>7</v>
      </c>
      <c r="B91">
        <v>2022</v>
      </c>
      <c r="C91">
        <v>0.5</v>
      </c>
      <c r="D91" s="2">
        <v>19427366.5</v>
      </c>
      <c r="E91" s="14">
        <v>61</v>
      </c>
      <c r="F91" s="14">
        <v>60.547257999999999</v>
      </c>
      <c r="G91" s="2">
        <f t="shared" si="13"/>
        <v>1176273771.736057</v>
      </c>
      <c r="H91" s="3">
        <v>-0.05</v>
      </c>
      <c r="I91" s="2">
        <f t="shared" si="11"/>
        <v>151399.4098711508</v>
      </c>
      <c r="K91" s="5">
        <f t="shared" ref="K91:K122" si="14">$L$710</f>
        <v>0.81632148392068815</v>
      </c>
      <c r="L91" s="2">
        <f t="shared" si="12"/>
        <v>123590.5909307343</v>
      </c>
    </row>
    <row r="92" spans="1:12" outlineLevel="2">
      <c r="A92" t="s">
        <v>7</v>
      </c>
      <c r="B92">
        <v>2021</v>
      </c>
      <c r="C92">
        <v>1.5</v>
      </c>
      <c r="D92" s="2">
        <v>26308946.5</v>
      </c>
      <c r="E92" s="14">
        <v>61</v>
      </c>
      <c r="F92" s="14">
        <v>59.644630999999997</v>
      </c>
      <c r="G92" s="2">
        <f t="shared" ref="G92:G100" si="15">D92*F92</f>
        <v>1569187405.9912415</v>
      </c>
      <c r="H92" s="3">
        <v>-0.05</v>
      </c>
      <c r="I92" s="2">
        <f t="shared" ref="I92:I100" si="16">D92*(1-F92/E92)*(1-H92)</f>
        <v>613790.93498682708</v>
      </c>
      <c r="K92" s="5">
        <f t="shared" si="14"/>
        <v>0.81632148392068815</v>
      </c>
      <c r="L92" s="2">
        <f t="shared" ref="L92:L100" si="17">IF(K92*I92&lt;D92*(1-H92),I92*K92,D92*(1-H92))</f>
        <v>501050.72686551331</v>
      </c>
    </row>
    <row r="93" spans="1:12" outlineLevel="2">
      <c r="A93" t="s">
        <v>7</v>
      </c>
      <c r="B93">
        <v>2020</v>
      </c>
      <c r="C93">
        <v>2.5</v>
      </c>
      <c r="D93" s="2">
        <v>2157243.5</v>
      </c>
      <c r="E93" s="14">
        <v>61</v>
      </c>
      <c r="F93" s="14">
        <v>58.745866999999997</v>
      </c>
      <c r="G93" s="2">
        <f t="shared" si="15"/>
        <v>126729139.7376145</v>
      </c>
      <c r="H93" s="3">
        <v>-0.05</v>
      </c>
      <c r="I93" s="2">
        <f t="shared" si="16"/>
        <v>83702.450008275046</v>
      </c>
      <c r="K93" s="5">
        <f t="shared" si="14"/>
        <v>0.81632148392068815</v>
      </c>
      <c r="L93" s="2">
        <f t="shared" si="17"/>
        <v>68328.108198552305</v>
      </c>
    </row>
    <row r="94" spans="1:12" outlineLevel="2">
      <c r="A94" t="s">
        <v>7</v>
      </c>
      <c r="B94">
        <v>2018</v>
      </c>
      <c r="C94">
        <v>4.5</v>
      </c>
      <c r="D94" s="2">
        <v>6871537.8200000003</v>
      </c>
      <c r="E94" s="14">
        <v>61</v>
      </c>
      <c r="F94" s="14">
        <v>56.961616999999997</v>
      </c>
      <c r="G94" s="2">
        <f t="shared" si="15"/>
        <v>391413905.50385493</v>
      </c>
      <c r="H94" s="3">
        <v>-0.05</v>
      </c>
      <c r="I94" s="2">
        <f t="shared" si="16"/>
        <v>477662.23921233317</v>
      </c>
      <c r="K94" s="5">
        <f t="shared" si="14"/>
        <v>0.81632148392068815</v>
      </c>
      <c r="L94" s="2">
        <f t="shared" si="17"/>
        <v>389925.94792669051</v>
      </c>
    </row>
    <row r="95" spans="1:12" outlineLevel="2">
      <c r="A95" t="s">
        <v>7</v>
      </c>
      <c r="B95">
        <v>2017</v>
      </c>
      <c r="C95">
        <v>5.5</v>
      </c>
      <c r="D95" s="2">
        <v>41699702.259999998</v>
      </c>
      <c r="E95" s="14">
        <v>61</v>
      </c>
      <c r="F95" s="14">
        <v>56.075752999999999</v>
      </c>
      <c r="G95" s="2">
        <f t="shared" si="15"/>
        <v>2338342204.1053014</v>
      </c>
      <c r="H95" s="3">
        <v>-0.05</v>
      </c>
      <c r="I95" s="2">
        <f t="shared" si="16"/>
        <v>3534534.6793841524</v>
      </c>
      <c r="K95" s="5">
        <f t="shared" si="14"/>
        <v>0.81632148392068815</v>
      </c>
      <c r="L95" s="2">
        <f t="shared" si="17"/>
        <v>2885316.5944440048</v>
      </c>
    </row>
    <row r="96" spans="1:12" outlineLevel="2">
      <c r="A96" t="s">
        <v>7</v>
      </c>
      <c r="B96">
        <v>2016</v>
      </c>
      <c r="C96">
        <v>6.5</v>
      </c>
      <c r="D96" s="2">
        <v>14573429.560000001</v>
      </c>
      <c r="E96" s="14">
        <v>61</v>
      </c>
      <c r="F96" s="14">
        <v>55.194907999999998</v>
      </c>
      <c r="G96" s="2">
        <f t="shared" si="15"/>
        <v>804379103.80868053</v>
      </c>
      <c r="H96" s="3">
        <v>-0.05</v>
      </c>
      <c r="I96" s="2">
        <f t="shared" si="16"/>
        <v>1456231.2183423864</v>
      </c>
      <c r="K96" s="5">
        <f t="shared" si="14"/>
        <v>0.81632148392068815</v>
      </c>
      <c r="L96" s="2">
        <f t="shared" si="17"/>
        <v>1188752.8290888886</v>
      </c>
    </row>
    <row r="97" spans="1:12" outlineLevel="2">
      <c r="A97" t="s">
        <v>7</v>
      </c>
      <c r="B97">
        <v>2015</v>
      </c>
      <c r="C97">
        <v>7.5</v>
      </c>
      <c r="D97" s="2">
        <v>56784833.719999999</v>
      </c>
      <c r="E97" s="14">
        <v>61</v>
      </c>
      <c r="F97" s="14">
        <v>54.318427999999997</v>
      </c>
      <c r="G97" s="2">
        <f t="shared" si="15"/>
        <v>3084462901.9117918</v>
      </c>
      <c r="H97" s="3">
        <v>-0.05</v>
      </c>
      <c r="I97" s="2">
        <f t="shared" si="16"/>
        <v>6530861.5206330894</v>
      </c>
      <c r="K97" s="5">
        <f t="shared" si="14"/>
        <v>0.81632148392068815</v>
      </c>
      <c r="L97" s="2">
        <f t="shared" si="17"/>
        <v>5331282.5678037256</v>
      </c>
    </row>
    <row r="98" spans="1:12" outlineLevel="2">
      <c r="A98" t="s">
        <v>7</v>
      </c>
      <c r="B98">
        <v>2013</v>
      </c>
      <c r="C98">
        <v>9.5</v>
      </c>
      <c r="D98" s="2">
        <v>3048891.83</v>
      </c>
      <c r="E98" s="14">
        <v>61</v>
      </c>
      <c r="F98" s="14">
        <v>52.579808</v>
      </c>
      <c r="G98" s="2">
        <f t="shared" si="15"/>
        <v>160310147.03416863</v>
      </c>
      <c r="H98" s="3">
        <v>-0.05</v>
      </c>
      <c r="I98" s="2">
        <f t="shared" si="16"/>
        <v>441899.46435447433</v>
      </c>
      <c r="K98" s="5">
        <f t="shared" si="14"/>
        <v>0.81632148392068815</v>
      </c>
      <c r="L98" s="2">
        <f t="shared" si="17"/>
        <v>360732.02648560173</v>
      </c>
    </row>
    <row r="99" spans="1:12" outlineLevel="2">
      <c r="A99" t="s">
        <v>7</v>
      </c>
      <c r="B99">
        <v>2012</v>
      </c>
      <c r="C99">
        <v>10.5</v>
      </c>
      <c r="D99" s="2">
        <v>2048801.46</v>
      </c>
      <c r="E99" s="14">
        <v>61</v>
      </c>
      <c r="F99" s="14">
        <v>51.717702000000003</v>
      </c>
      <c r="G99" s="2">
        <f t="shared" si="15"/>
        <v>105959303.36544493</v>
      </c>
      <c r="H99" s="3">
        <v>-0.05</v>
      </c>
      <c r="I99" s="2">
        <f t="shared" si="16"/>
        <v>327351.88490627595</v>
      </c>
      <c r="K99" s="5">
        <f t="shared" si="14"/>
        <v>0.81632148392068815</v>
      </c>
      <c r="L99" s="2">
        <f t="shared" si="17"/>
        <v>267224.37645092548</v>
      </c>
    </row>
    <row r="100" spans="1:12" outlineLevel="2">
      <c r="A100" t="s">
        <v>7</v>
      </c>
      <c r="B100">
        <v>2011</v>
      </c>
      <c r="C100">
        <v>11.5</v>
      </c>
      <c r="D100" s="2">
        <v>5354962.9000000004</v>
      </c>
      <c r="E100" s="14">
        <v>61</v>
      </c>
      <c r="F100" s="14">
        <v>50.860644000000001</v>
      </c>
      <c r="G100" s="2">
        <f t="shared" si="15"/>
        <v>272356861.69010764</v>
      </c>
      <c r="H100" s="3">
        <v>-0.05</v>
      </c>
      <c r="I100" s="2">
        <f t="shared" si="16"/>
        <v>934601.13066208211</v>
      </c>
      <c r="K100" s="5">
        <f t="shared" si="14"/>
        <v>0.81632148392068815</v>
      </c>
      <c r="L100" s="2">
        <f t="shared" si="17"/>
        <v>762934.98185602378</v>
      </c>
    </row>
    <row r="101" spans="1:12" outlineLevel="2">
      <c r="A101" t="s">
        <v>7</v>
      </c>
      <c r="B101">
        <v>2010</v>
      </c>
      <c r="C101">
        <v>12.5</v>
      </c>
      <c r="D101" s="2">
        <v>3940422.98</v>
      </c>
      <c r="E101" s="14">
        <v>61</v>
      </c>
      <c r="F101" s="14">
        <v>50.008918999999999</v>
      </c>
      <c r="G101" s="2">
        <f t="shared" si="13"/>
        <v>197056293.63255861</v>
      </c>
      <c r="H101" s="3">
        <v>-0.05</v>
      </c>
      <c r="I101" s="2">
        <f t="shared" si="11"/>
        <v>745491.53368546651</v>
      </c>
      <c r="K101" s="5">
        <f t="shared" si="14"/>
        <v>0.81632148392068815</v>
      </c>
      <c r="L101" s="2">
        <f t="shared" si="12"/>
        <v>608560.75502842967</v>
      </c>
    </row>
    <row r="102" spans="1:12" outlineLevel="2">
      <c r="A102" t="s">
        <v>7</v>
      </c>
      <c r="B102">
        <v>2009</v>
      </c>
      <c r="C102">
        <v>13.5</v>
      </c>
      <c r="D102" s="2">
        <v>4738306.05</v>
      </c>
      <c r="E102" s="14">
        <v>61</v>
      </c>
      <c r="F102" s="14">
        <v>49.162041000000002</v>
      </c>
      <c r="G102" s="2">
        <f>D102*F102</f>
        <v>232944796.30064806</v>
      </c>
      <c r="H102" s="3">
        <v>-0.05</v>
      </c>
      <c r="I102" s="2">
        <f>D102*(1-F102/E102)*(1-H102)</f>
        <v>965515.84240687755</v>
      </c>
      <c r="K102" s="5">
        <f t="shared" si="14"/>
        <v>0.81632148392068815</v>
      </c>
      <c r="L102" s="2">
        <f>IF(K102*I102&lt;D102*(1-H102),I102*K102,D102*(1-H102))</f>
        <v>788171.32522251562</v>
      </c>
    </row>
    <row r="103" spans="1:12" outlineLevel="2">
      <c r="A103" t="s">
        <v>7</v>
      </c>
      <c r="B103">
        <v>2008</v>
      </c>
      <c r="C103">
        <v>14.5</v>
      </c>
      <c r="D103" s="2">
        <v>3664087.78</v>
      </c>
      <c r="E103" s="14">
        <v>61</v>
      </c>
      <c r="F103" s="14">
        <v>48.320723000000001</v>
      </c>
      <c r="G103" s="2">
        <f>D103*F103</f>
        <v>177051370.66506493</v>
      </c>
      <c r="H103" s="3">
        <v>-0.05</v>
      </c>
      <c r="I103" s="2">
        <f>D103*(1-F103/E103)*(1-H103)</f>
        <v>799686.60837183276</v>
      </c>
      <c r="K103" s="5">
        <f t="shared" si="14"/>
        <v>0.81632148392068815</v>
      </c>
      <c r="L103" s="2">
        <f>IF(K103*I103&lt;D103*(1-H103),I103*K103,D103*(1-H103))</f>
        <v>652801.35881759669</v>
      </c>
    </row>
    <row r="104" spans="1:12" outlineLevel="2">
      <c r="A104" t="s">
        <v>7</v>
      </c>
      <c r="B104">
        <v>2007</v>
      </c>
      <c r="C104">
        <v>15.5</v>
      </c>
      <c r="D104" s="2">
        <v>2833114.5</v>
      </c>
      <c r="E104" s="14">
        <v>61</v>
      </c>
      <c r="F104" s="14">
        <v>47.484811999999998</v>
      </c>
      <c r="G104" s="2">
        <f>D104*F104</f>
        <v>134529909.40697399</v>
      </c>
      <c r="H104" s="3">
        <v>-0.05</v>
      </c>
      <c r="I104" s="2">
        <f>D104*(1-F104/E104)*(1-H104)</f>
        <v>659091.4565193</v>
      </c>
      <c r="K104" s="5">
        <f t="shared" si="14"/>
        <v>0.81632148392068815</v>
      </c>
      <c r="L104" s="2">
        <f>IF(K104*I104&lt;D104*(1-H104),I104*K104,D104*(1-H104))</f>
        <v>538030.51582528267</v>
      </c>
    </row>
    <row r="105" spans="1:12" outlineLevel="2">
      <c r="A105" t="s">
        <v>7</v>
      </c>
      <c r="B105">
        <v>2006</v>
      </c>
      <c r="C105">
        <v>16.5</v>
      </c>
      <c r="D105" s="2">
        <v>1747894.06</v>
      </c>
      <c r="E105" s="14">
        <v>61</v>
      </c>
      <c r="F105" s="14">
        <v>46.653995000000002</v>
      </c>
      <c r="G105" s="2">
        <f>D105*F105</f>
        <v>81546240.735769704</v>
      </c>
      <c r="H105" s="3">
        <v>-0.05</v>
      </c>
      <c r="I105" s="2">
        <f>D105*(1-F105/E105)*(1-H105)</f>
        <v>431623.96344986587</v>
      </c>
      <c r="K105" s="5">
        <f t="shared" si="14"/>
        <v>0.81632148392068815</v>
      </c>
      <c r="L105" s="2">
        <f>IF(K105*I105&lt;D105*(1-H105),I105*K105,D105*(1-H105))</f>
        <v>352343.91433912335</v>
      </c>
    </row>
    <row r="106" spans="1:12" outlineLevel="2">
      <c r="A106" t="s">
        <v>7</v>
      </c>
      <c r="B106">
        <v>2005</v>
      </c>
      <c r="C106">
        <v>17.5</v>
      </c>
      <c r="D106" s="2">
        <v>1242523.73</v>
      </c>
      <c r="E106" s="14">
        <v>61</v>
      </c>
      <c r="F106" s="14">
        <v>45.829290999999998</v>
      </c>
      <c r="G106" s="2">
        <f t="shared" si="13"/>
        <v>56943981.596575424</v>
      </c>
      <c r="H106" s="3">
        <v>-0.05</v>
      </c>
      <c r="I106" s="2">
        <f t="shared" si="11"/>
        <v>324466.62672288209</v>
      </c>
      <c r="K106" s="5">
        <f t="shared" si="14"/>
        <v>0.81632148392068815</v>
      </c>
      <c r="L106" s="2">
        <f t="shared" si="12"/>
        <v>264869.0782091631</v>
      </c>
    </row>
    <row r="107" spans="1:12" outlineLevel="2">
      <c r="A107" t="s">
        <v>7</v>
      </c>
      <c r="B107">
        <v>2004</v>
      </c>
      <c r="C107">
        <v>18.5</v>
      </c>
      <c r="D107" s="2">
        <v>2653056.0299999998</v>
      </c>
      <c r="E107" s="14">
        <v>61</v>
      </c>
      <c r="F107" s="14">
        <v>45.010027999999998</v>
      </c>
      <c r="G107" s="2">
        <f t="shared" si="13"/>
        <v>119414126.19586882</v>
      </c>
      <c r="H107" s="3">
        <v>-0.05</v>
      </c>
      <c r="I107" s="2">
        <f t="shared" si="11"/>
        <v>730219.77403012651</v>
      </c>
      <c r="K107" s="5">
        <f t="shared" si="14"/>
        <v>0.81632148392068815</v>
      </c>
      <c r="L107" s="2">
        <f t="shared" si="12"/>
        <v>596094.0895245024</v>
      </c>
    </row>
    <row r="108" spans="1:12" outlineLevel="2">
      <c r="A108" t="s">
        <v>7</v>
      </c>
      <c r="B108">
        <v>2003</v>
      </c>
      <c r="C108">
        <v>19.5</v>
      </c>
      <c r="D108" s="2">
        <v>1035709.36</v>
      </c>
      <c r="E108" s="14">
        <v>61</v>
      </c>
      <c r="F108" s="14">
        <v>44.196215000000002</v>
      </c>
      <c r="G108" s="2">
        <f t="shared" si="13"/>
        <v>45774433.552072398</v>
      </c>
      <c r="H108" s="3">
        <v>-0.05</v>
      </c>
      <c r="I108" s="2">
        <f t="shared" si="11"/>
        <v>299574.25046432746</v>
      </c>
      <c r="K108" s="5">
        <f t="shared" si="14"/>
        <v>0.81632148392068815</v>
      </c>
      <c r="L108" s="2">
        <f t="shared" si="12"/>
        <v>244548.8966834677</v>
      </c>
    </row>
    <row r="109" spans="1:12" outlineLevel="2">
      <c r="A109" t="s">
        <v>7</v>
      </c>
      <c r="B109">
        <v>2002</v>
      </c>
      <c r="C109">
        <v>20.5</v>
      </c>
      <c r="D109" s="2">
        <v>3027423.47</v>
      </c>
      <c r="E109" s="14">
        <v>61</v>
      </c>
      <c r="F109" s="14">
        <v>43.388897999999998</v>
      </c>
      <c r="G109" s="2">
        <f t="shared" si="13"/>
        <v>131356568.14263606</v>
      </c>
      <c r="H109" s="3">
        <v>-0.05</v>
      </c>
      <c r="I109" s="2">
        <f t="shared" si="11"/>
        <v>917738.96235626494</v>
      </c>
      <c r="K109" s="5">
        <f t="shared" si="14"/>
        <v>0.81632148392068815</v>
      </c>
      <c r="L109" s="2">
        <f t="shared" si="12"/>
        <v>749170.03160249873</v>
      </c>
    </row>
    <row r="110" spans="1:12" outlineLevel="2">
      <c r="A110" t="s">
        <v>7</v>
      </c>
      <c r="B110">
        <v>2001</v>
      </c>
      <c r="C110">
        <v>21.5</v>
      </c>
      <c r="D110" s="2">
        <v>3597884.39</v>
      </c>
      <c r="E110" s="14">
        <v>61</v>
      </c>
      <c r="F110" s="14">
        <v>42.587122999999998</v>
      </c>
      <c r="G110" s="2">
        <f t="shared" si="13"/>
        <v>153223545.05670998</v>
      </c>
      <c r="H110" s="3">
        <v>-0.05</v>
      </c>
      <c r="I110" s="2">
        <f t="shared" si="11"/>
        <v>1140324.1454090909</v>
      </c>
      <c r="K110" s="5">
        <f t="shared" si="14"/>
        <v>0.81632148392068815</v>
      </c>
      <c r="L110" s="2">
        <f t="shared" si="12"/>
        <v>930871.09853093966</v>
      </c>
    </row>
    <row r="111" spans="1:12" outlineLevel="2">
      <c r="A111" t="s">
        <v>7</v>
      </c>
      <c r="B111">
        <v>2000</v>
      </c>
      <c r="C111">
        <v>22.5</v>
      </c>
      <c r="D111" s="2">
        <v>1382450.2</v>
      </c>
      <c r="E111" s="14">
        <v>61</v>
      </c>
      <c r="F111" s="14">
        <v>41.791341000000003</v>
      </c>
      <c r="G111" s="2">
        <f t="shared" si="13"/>
        <v>57774447.723718204</v>
      </c>
      <c r="H111" s="3">
        <v>-0.05</v>
      </c>
      <c r="I111" s="2">
        <f t="shared" si="11"/>
        <v>457094.5114769818</v>
      </c>
      <c r="K111" s="5">
        <f t="shared" si="14"/>
        <v>0.81632148392068815</v>
      </c>
      <c r="L111" s="2">
        <f t="shared" si="12"/>
        <v>373136.0699008918</v>
      </c>
    </row>
    <row r="112" spans="1:12" outlineLevel="2">
      <c r="A112" t="s">
        <v>7</v>
      </c>
      <c r="B112">
        <v>1999</v>
      </c>
      <c r="C112">
        <v>23.5</v>
      </c>
      <c r="D112" s="2">
        <v>1174272.8999999999</v>
      </c>
      <c r="E112" s="14">
        <v>61</v>
      </c>
      <c r="F112" s="14">
        <v>41.002110000000002</v>
      </c>
      <c r="G112" s="2">
        <f t="shared" si="13"/>
        <v>48147666.615819</v>
      </c>
      <c r="H112" s="3">
        <v>-0.05</v>
      </c>
      <c r="I112" s="2">
        <f t="shared" si="11"/>
        <v>404215.23439983686</v>
      </c>
      <c r="K112" s="5">
        <f t="shared" si="14"/>
        <v>0.81632148392068815</v>
      </c>
      <c r="L112" s="2">
        <f t="shared" si="12"/>
        <v>329969.57996862364</v>
      </c>
    </row>
    <row r="113" spans="1:12" outlineLevel="2">
      <c r="A113" t="s">
        <v>7</v>
      </c>
      <c r="B113">
        <v>1998</v>
      </c>
      <c r="C113">
        <v>24.5</v>
      </c>
      <c r="D113" s="2">
        <v>2695419.23</v>
      </c>
      <c r="E113" s="14">
        <v>61</v>
      </c>
      <c r="F113" s="14">
        <v>40.218682000000001</v>
      </c>
      <c r="G113" s="2">
        <f t="shared" si="13"/>
        <v>108406208.86805487</v>
      </c>
      <c r="H113" s="3">
        <v>-0.05</v>
      </c>
      <c r="I113" s="2">
        <f t="shared" si="11"/>
        <v>964181.67819741613</v>
      </c>
      <c r="K113" s="5">
        <f t="shared" si="14"/>
        <v>0.81632148392068815</v>
      </c>
      <c r="L113" s="2">
        <f t="shared" si="12"/>
        <v>787082.2183152542</v>
      </c>
    </row>
    <row r="114" spans="1:12" outlineLevel="2">
      <c r="A114" t="s">
        <v>7</v>
      </c>
      <c r="B114">
        <v>1997</v>
      </c>
      <c r="C114">
        <v>25.5</v>
      </c>
      <c r="D114" s="2">
        <v>12061.99</v>
      </c>
      <c r="E114" s="14">
        <v>61</v>
      </c>
      <c r="F114" s="14">
        <v>39.441830000000003</v>
      </c>
      <c r="G114" s="2">
        <f t="shared" si="13"/>
        <v>475746.9590417</v>
      </c>
      <c r="H114" s="3">
        <v>-0.05</v>
      </c>
      <c r="I114" s="2">
        <f t="shared" si="11"/>
        <v>4476.0025001018848</v>
      </c>
      <c r="K114" s="5">
        <f t="shared" si="14"/>
        <v>0.81632148392068815</v>
      </c>
      <c r="L114" s="2">
        <f t="shared" si="12"/>
        <v>3653.8570029158809</v>
      </c>
    </row>
    <row r="115" spans="1:12" outlineLevel="2">
      <c r="A115" t="s">
        <v>7</v>
      </c>
      <c r="B115">
        <v>1996</v>
      </c>
      <c r="C115">
        <v>26.5</v>
      </c>
      <c r="D115" s="2">
        <v>349.89</v>
      </c>
      <c r="E115" s="14">
        <v>61</v>
      </c>
      <c r="F115" s="14">
        <v>38.671559000000002</v>
      </c>
      <c r="G115" s="2">
        <f t="shared" si="13"/>
        <v>13530.79177851</v>
      </c>
      <c r="H115" s="3">
        <v>-0.05</v>
      </c>
      <c r="I115" s="2">
        <f t="shared" si="11"/>
        <v>134.47742840269675</v>
      </c>
      <c r="K115" s="5">
        <f t="shared" si="14"/>
        <v>0.81632148392068815</v>
      </c>
      <c r="L115" s="2">
        <f t="shared" si="12"/>
        <v>109.7768139075275</v>
      </c>
    </row>
    <row r="116" spans="1:12" outlineLevel="2">
      <c r="A116" t="s">
        <v>7</v>
      </c>
      <c r="B116">
        <v>1995</v>
      </c>
      <c r="C116">
        <v>27.5</v>
      </c>
      <c r="D116" s="2">
        <v>111154.11</v>
      </c>
      <c r="E116" s="14">
        <v>61</v>
      </c>
      <c r="F116" s="14">
        <v>37.907364999999999</v>
      </c>
      <c r="G116" s="2">
        <f t="shared" si="13"/>
        <v>4213559.4190201499</v>
      </c>
      <c r="H116" s="3">
        <v>-0.05</v>
      </c>
      <c r="I116" s="2">
        <f t="shared" si="11"/>
        <v>44183.333697194146</v>
      </c>
      <c r="K116" s="5">
        <f t="shared" si="14"/>
        <v>0.81632148392068815</v>
      </c>
      <c r="L116" s="2">
        <f t="shared" si="12"/>
        <v>36067.804528256471</v>
      </c>
    </row>
    <row r="117" spans="1:12" outlineLevel="2">
      <c r="A117" t="s">
        <v>7</v>
      </c>
      <c r="B117">
        <v>1994</v>
      </c>
      <c r="C117">
        <v>28.5</v>
      </c>
      <c r="D117" s="2">
        <v>491928.04</v>
      </c>
      <c r="E117" s="14">
        <v>61</v>
      </c>
      <c r="F117" s="14">
        <v>37.150371</v>
      </c>
      <c r="G117" s="2">
        <f t="shared" si="13"/>
        <v>18275309.19130284</v>
      </c>
      <c r="H117" s="3">
        <v>-0.05</v>
      </c>
      <c r="I117" s="2">
        <f t="shared" si="11"/>
        <v>201949.44772347569</v>
      </c>
      <c r="K117" s="5">
        <f t="shared" si="14"/>
        <v>0.81632148392068815</v>
      </c>
      <c r="L117" s="2">
        <f t="shared" si="12"/>
        <v>164855.67284259113</v>
      </c>
    </row>
    <row r="118" spans="1:12" outlineLevel="2">
      <c r="A118" t="s">
        <v>7</v>
      </c>
      <c r="B118">
        <v>1993</v>
      </c>
      <c r="C118">
        <v>29.5</v>
      </c>
      <c r="D118" s="2">
        <v>552592.68999999994</v>
      </c>
      <c r="E118" s="14">
        <v>61</v>
      </c>
      <c r="F118" s="14">
        <v>36.399974</v>
      </c>
      <c r="G118" s="2">
        <f t="shared" si="13"/>
        <v>20114359.548590057</v>
      </c>
      <c r="H118" s="3">
        <v>-0.05</v>
      </c>
      <c r="I118" s="2">
        <f t="shared" si="11"/>
        <v>233991.54538492521</v>
      </c>
      <c r="K118" s="5">
        <f t="shared" si="14"/>
        <v>0.81632148392068815</v>
      </c>
      <c r="L118" s="2">
        <f t="shared" si="12"/>
        <v>191012.32555351721</v>
      </c>
    </row>
    <row r="119" spans="1:12" outlineLevel="2">
      <c r="A119" t="s">
        <v>7</v>
      </c>
      <c r="B119">
        <v>1992</v>
      </c>
      <c r="C119">
        <v>30.5</v>
      </c>
      <c r="D119" s="2">
        <v>224625.25</v>
      </c>
      <c r="E119" s="14">
        <v>61</v>
      </c>
      <c r="F119" s="14">
        <v>35.655929999999998</v>
      </c>
      <c r="G119" s="2">
        <f t="shared" si="13"/>
        <v>8009222.1902324995</v>
      </c>
      <c r="H119" s="3">
        <v>-0.05</v>
      </c>
      <c r="I119" s="2">
        <f t="shared" si="11"/>
        <v>97992.851848456994</v>
      </c>
      <c r="K119" s="5">
        <f t="shared" si="14"/>
        <v>0.81632148392068815</v>
      </c>
      <c r="L119" s="2">
        <f t="shared" si="12"/>
        <v>79993.670234552555</v>
      </c>
    </row>
    <row r="120" spans="1:12" outlineLevel="2">
      <c r="A120" t="s">
        <v>7</v>
      </c>
      <c r="B120">
        <v>1991</v>
      </c>
      <c r="C120">
        <v>31.5</v>
      </c>
      <c r="D120" s="2">
        <v>441740.57</v>
      </c>
      <c r="E120" s="14">
        <v>61</v>
      </c>
      <c r="F120" s="14">
        <v>34.91977</v>
      </c>
      <c r="G120" s="2">
        <f t="shared" si="13"/>
        <v>15425479.1040689</v>
      </c>
      <c r="H120" s="3">
        <v>-0.05</v>
      </c>
      <c r="I120" s="2">
        <f t="shared" si="11"/>
        <v>198307.05654471568</v>
      </c>
      <c r="K120" s="5">
        <f t="shared" si="14"/>
        <v>0.81632148392068815</v>
      </c>
      <c r="L120" s="2">
        <f t="shared" si="12"/>
        <v>161882.31067052612</v>
      </c>
    </row>
    <row r="121" spans="1:12" outlineLevel="2">
      <c r="A121" t="s">
        <v>7</v>
      </c>
      <c r="B121">
        <v>1990</v>
      </c>
      <c r="C121">
        <v>32.5</v>
      </c>
      <c r="D121" s="2">
        <v>527429.75</v>
      </c>
      <c r="E121" s="14">
        <v>61</v>
      </c>
      <c r="F121" s="14">
        <v>34.190196</v>
      </c>
      <c r="G121" s="2">
        <f t="shared" si="13"/>
        <v>18032926.528731</v>
      </c>
      <c r="H121" s="3">
        <v>-0.05</v>
      </c>
      <c r="I121" s="2">
        <f t="shared" si="11"/>
        <v>243398.40380872868</v>
      </c>
      <c r="K121" s="5">
        <f t="shared" si="14"/>
        <v>0.81632148392068815</v>
      </c>
      <c r="L121" s="2">
        <f t="shared" si="12"/>
        <v>198691.34618106828</v>
      </c>
    </row>
    <row r="122" spans="1:12" outlineLevel="2">
      <c r="A122" t="s">
        <v>7</v>
      </c>
      <c r="B122">
        <v>1989</v>
      </c>
      <c r="C122">
        <v>33.5</v>
      </c>
      <c r="D122" s="2">
        <v>1194863.92</v>
      </c>
      <c r="E122" s="14">
        <v>61</v>
      </c>
      <c r="F122" s="14">
        <v>33.467621000000001</v>
      </c>
      <c r="G122" s="2">
        <f t="shared" si="13"/>
        <v>39989252.821134321</v>
      </c>
      <c r="H122" s="3">
        <v>-0.05</v>
      </c>
      <c r="I122" s="2">
        <f t="shared" si="11"/>
        <v>566267.51825916336</v>
      </c>
      <c r="K122" s="5">
        <f t="shared" si="14"/>
        <v>0.81632148392068815</v>
      </c>
      <c r="L122" s="2">
        <f t="shared" si="12"/>
        <v>462256.3408014056</v>
      </c>
    </row>
    <row r="123" spans="1:12" outlineLevel="2">
      <c r="A123" t="s">
        <v>7</v>
      </c>
      <c r="B123">
        <v>1988</v>
      </c>
      <c r="C123">
        <v>34.5</v>
      </c>
      <c r="D123" s="2">
        <v>398830.08000000002</v>
      </c>
      <c r="E123" s="14">
        <v>61</v>
      </c>
      <c r="F123" s="14">
        <v>32.752977000000001</v>
      </c>
      <c r="G123" s="2">
        <f t="shared" si="13"/>
        <v>13062872.437148161</v>
      </c>
      <c r="H123" s="3">
        <v>-0.05</v>
      </c>
      <c r="I123" s="2">
        <f t="shared" si="11"/>
        <v>193918.86172122019</v>
      </c>
      <c r="K123" s="5">
        <f t="shared" ref="K123:K154" si="18">$L$710</f>
        <v>0.81632148392068815</v>
      </c>
      <c r="L123" s="2">
        <f t="shared" si="12"/>
        <v>158300.1329604772</v>
      </c>
    </row>
    <row r="124" spans="1:12" outlineLevel="2">
      <c r="A124" t="s">
        <v>7</v>
      </c>
      <c r="B124">
        <v>1987</v>
      </c>
      <c r="C124">
        <v>35.5</v>
      </c>
      <c r="D124" s="2">
        <v>998113.3</v>
      </c>
      <c r="E124" s="14">
        <v>61</v>
      </c>
      <c r="F124" s="14">
        <v>32.045237</v>
      </c>
      <c r="G124" s="2">
        <f t="shared" si="13"/>
        <v>31984777.251352102</v>
      </c>
      <c r="H124" s="3">
        <v>-0.05</v>
      </c>
      <c r="I124" s="2">
        <f t="shared" si="11"/>
        <v>497461.32378820161</v>
      </c>
      <c r="K124" s="5">
        <f t="shared" si="18"/>
        <v>0.81632148392068815</v>
      </c>
      <c r="L124" s="2">
        <f t="shared" si="12"/>
        <v>406088.36602793465</v>
      </c>
    </row>
    <row r="125" spans="1:12" outlineLevel="2">
      <c r="A125" t="s">
        <v>7</v>
      </c>
      <c r="B125">
        <v>1986</v>
      </c>
      <c r="C125">
        <v>36.5</v>
      </c>
      <c r="D125" s="2">
        <v>256022.17</v>
      </c>
      <c r="E125" s="14">
        <v>61</v>
      </c>
      <c r="F125" s="14">
        <v>31.345181</v>
      </c>
      <c r="G125" s="2">
        <f t="shared" si="13"/>
        <v>8025061.2586627705</v>
      </c>
      <c r="H125" s="3">
        <v>-0.05</v>
      </c>
      <c r="I125" s="2">
        <f t="shared" si="11"/>
        <v>130686.97814596872</v>
      </c>
      <c r="K125" s="5">
        <f t="shared" si="18"/>
        <v>0.81632148392068815</v>
      </c>
      <c r="L125" s="2">
        <f t="shared" si="12"/>
        <v>106682.58792922772</v>
      </c>
    </row>
    <row r="126" spans="1:12" outlineLevel="2">
      <c r="A126" t="s">
        <v>7</v>
      </c>
      <c r="B126">
        <v>1985</v>
      </c>
      <c r="C126">
        <v>37.5</v>
      </c>
      <c r="D126" s="2">
        <v>1241569.6499999999</v>
      </c>
      <c r="E126" s="14">
        <v>61</v>
      </c>
      <c r="F126" s="14">
        <v>30.653096999999999</v>
      </c>
      <c r="G126" s="2">
        <f t="shared" si="13"/>
        <v>38057954.913706049</v>
      </c>
      <c r="H126" s="3">
        <v>-0.05</v>
      </c>
      <c r="I126" s="2">
        <f t="shared" si="11"/>
        <v>648552.18726407632</v>
      </c>
      <c r="K126" s="5">
        <f t="shared" si="18"/>
        <v>0.81632148392068815</v>
      </c>
      <c r="L126" s="2">
        <f t="shared" si="12"/>
        <v>529427.08390741877</v>
      </c>
    </row>
    <row r="127" spans="1:12" outlineLevel="2">
      <c r="A127" t="s">
        <v>7</v>
      </c>
      <c r="B127">
        <v>1984</v>
      </c>
      <c r="C127">
        <v>38.5</v>
      </c>
      <c r="D127" s="2">
        <v>1137592.6499999999</v>
      </c>
      <c r="E127" s="14">
        <v>61</v>
      </c>
      <c r="F127" s="14">
        <v>29.968242</v>
      </c>
      <c r="G127" s="2">
        <f t="shared" si="13"/>
        <v>34091651.832621299</v>
      </c>
      <c r="H127" s="3">
        <v>-0.05</v>
      </c>
      <c r="I127" s="2">
        <f t="shared" si="11"/>
        <v>607648.76734832185</v>
      </c>
      <c r="K127" s="5">
        <f t="shared" si="18"/>
        <v>0.81632148392068815</v>
      </c>
      <c r="L127" s="2">
        <f t="shared" si="12"/>
        <v>496036.74346435908</v>
      </c>
    </row>
    <row r="128" spans="1:12" outlineLevel="2">
      <c r="A128" t="s">
        <v>7</v>
      </c>
      <c r="B128">
        <v>1983</v>
      </c>
      <c r="C128">
        <v>39.5</v>
      </c>
      <c r="D128" s="2">
        <v>378754.06</v>
      </c>
      <c r="E128" s="14">
        <v>61</v>
      </c>
      <c r="F128" s="14">
        <v>29.291806999999999</v>
      </c>
      <c r="G128" s="2">
        <f t="shared" si="13"/>
        <v>11094390.825986419</v>
      </c>
      <c r="H128" s="3">
        <v>-0.05</v>
      </c>
      <c r="I128" s="2">
        <f t="shared" si="11"/>
        <v>206722.74058547965</v>
      </c>
      <c r="K128" s="5">
        <f t="shared" si="18"/>
        <v>0.81632148392068815</v>
      </c>
      <c r="L128" s="2">
        <f t="shared" si="12"/>
        <v>168752.21435489022</v>
      </c>
    </row>
    <row r="129" spans="1:12" outlineLevel="2">
      <c r="A129" t="s">
        <v>7</v>
      </c>
      <c r="B129">
        <v>1982</v>
      </c>
      <c r="C129">
        <v>40.5</v>
      </c>
      <c r="D129" s="2">
        <v>1103167.82</v>
      </c>
      <c r="E129" s="14">
        <v>61</v>
      </c>
      <c r="F129" s="14">
        <v>28.623355</v>
      </c>
      <c r="G129" s="2">
        <f t="shared" si="13"/>
        <v>31576364.136436101</v>
      </c>
      <c r="H129" s="3">
        <v>-0.05</v>
      </c>
      <c r="I129" s="2">
        <f t="shared" si="11"/>
        <v>614798.63160232955</v>
      </c>
      <c r="K129" s="5">
        <f t="shared" si="18"/>
        <v>0.81632148392068815</v>
      </c>
      <c r="L129" s="2">
        <f t="shared" si="12"/>
        <v>501873.33126202214</v>
      </c>
    </row>
    <row r="130" spans="1:12" outlineLevel="2">
      <c r="A130" t="s">
        <v>7</v>
      </c>
      <c r="B130">
        <v>1981</v>
      </c>
      <c r="C130">
        <v>41.5</v>
      </c>
      <c r="D130" s="2">
        <v>1223219.1000000001</v>
      </c>
      <c r="E130" s="14">
        <v>61</v>
      </c>
      <c r="F130" s="14">
        <v>27.962479999999999</v>
      </c>
      <c r="G130" s="2">
        <f t="shared" si="13"/>
        <v>34204239.619368002</v>
      </c>
      <c r="H130" s="3">
        <v>-0.05</v>
      </c>
      <c r="I130" s="2">
        <f t="shared" si="11"/>
        <v>695618.55335514119</v>
      </c>
      <c r="K130" s="5">
        <f t="shared" si="18"/>
        <v>0.81632148392068815</v>
      </c>
      <c r="L130" s="2">
        <f t="shared" si="12"/>
        <v>567848.36971763126</v>
      </c>
    </row>
    <row r="131" spans="1:12" outlineLevel="2">
      <c r="A131" t="s">
        <v>7</v>
      </c>
      <c r="B131">
        <v>1980</v>
      </c>
      <c r="C131">
        <v>42.5</v>
      </c>
      <c r="D131" s="2">
        <v>222877.54</v>
      </c>
      <c r="E131" s="14">
        <v>61</v>
      </c>
      <c r="F131" s="14">
        <v>27.310780999999999</v>
      </c>
      <c r="G131" s="2">
        <f t="shared" si="13"/>
        <v>6086959.6847587395</v>
      </c>
      <c r="H131" s="3">
        <v>-0.05</v>
      </c>
      <c r="I131" s="2">
        <f t="shared" si="11"/>
        <v>129245.88144267745</v>
      </c>
      <c r="K131" s="5">
        <f t="shared" si="18"/>
        <v>0.81632148392068815</v>
      </c>
      <c r="L131" s="2">
        <f t="shared" si="12"/>
        <v>105506.18972992379</v>
      </c>
    </row>
    <row r="132" spans="1:12" outlineLevel="2">
      <c r="A132" t="s">
        <v>7</v>
      </c>
      <c r="B132">
        <v>1979</v>
      </c>
      <c r="C132">
        <v>43.5</v>
      </c>
      <c r="D132" s="2">
        <v>301739.11</v>
      </c>
      <c r="E132" s="14">
        <v>61</v>
      </c>
      <c r="F132" s="14">
        <v>26.667065999999998</v>
      </c>
      <c r="G132" s="2">
        <f t="shared" si="13"/>
        <v>8046496.7611512588</v>
      </c>
      <c r="H132" s="3">
        <v>-0.05</v>
      </c>
      <c r="I132" s="2">
        <f t="shared" si="11"/>
        <v>178320.79338182259</v>
      </c>
      <c r="K132" s="5">
        <f t="shared" si="18"/>
        <v>0.81632148392068815</v>
      </c>
      <c r="L132" s="2">
        <f t="shared" si="12"/>
        <v>145567.09466736385</v>
      </c>
    </row>
    <row r="133" spans="1:12" outlineLevel="2">
      <c r="A133" t="s">
        <v>7</v>
      </c>
      <c r="B133">
        <v>1978</v>
      </c>
      <c r="C133">
        <v>44.5</v>
      </c>
      <c r="D133" s="2">
        <v>201150.04</v>
      </c>
      <c r="E133" s="14">
        <v>61</v>
      </c>
      <c r="F133" s="14">
        <v>26.031506</v>
      </c>
      <c r="G133" s="2">
        <f t="shared" si="13"/>
        <v>5236238.4731602399</v>
      </c>
      <c r="H133" s="3">
        <v>-0.05</v>
      </c>
      <c r="I133" s="2">
        <f t="shared" si="11"/>
        <v>121075.56828166801</v>
      </c>
      <c r="K133" s="5">
        <f t="shared" si="18"/>
        <v>0.81632148392068815</v>
      </c>
      <c r="L133" s="2">
        <f t="shared" si="12"/>
        <v>98836.587566231829</v>
      </c>
    </row>
    <row r="134" spans="1:12" outlineLevel="2">
      <c r="A134" t="s">
        <v>7</v>
      </c>
      <c r="B134">
        <v>1977</v>
      </c>
      <c r="C134">
        <v>45.5</v>
      </c>
      <c r="D134" s="2">
        <v>224074.45</v>
      </c>
      <c r="E134" s="14">
        <v>61</v>
      </c>
      <c r="F134" s="14">
        <v>25.405439000000001</v>
      </c>
      <c r="G134" s="2">
        <f t="shared" si="13"/>
        <v>5692709.7709335508</v>
      </c>
      <c r="H134" s="3">
        <v>-0.05</v>
      </c>
      <c r="I134" s="2">
        <f t="shared" si="11"/>
        <v>137288.90595114382</v>
      </c>
      <c r="K134" s="5">
        <f t="shared" si="18"/>
        <v>0.81632148392068815</v>
      </c>
      <c r="L134" s="2">
        <f t="shared" si="12"/>
        <v>112071.88343188552</v>
      </c>
    </row>
    <row r="135" spans="1:12" outlineLevel="2">
      <c r="A135" t="s">
        <v>7</v>
      </c>
      <c r="B135">
        <v>1976</v>
      </c>
      <c r="C135">
        <v>46.5</v>
      </c>
      <c r="D135" s="2">
        <v>691645.28</v>
      </c>
      <c r="E135" s="14">
        <v>61</v>
      </c>
      <c r="F135" s="14">
        <v>24.787552000000002</v>
      </c>
      <c r="G135" s="2">
        <f t="shared" si="13"/>
        <v>17144193.34355456</v>
      </c>
      <c r="H135" s="3">
        <v>-0.05</v>
      </c>
      <c r="I135" s="2">
        <f t="shared" si="11"/>
        <v>431122.57661094615</v>
      </c>
      <c r="K135" s="5">
        <f t="shared" si="18"/>
        <v>0.81632148392068815</v>
      </c>
      <c r="L135" s="2">
        <f t="shared" si="12"/>
        <v>351934.62149075815</v>
      </c>
    </row>
    <row r="136" spans="1:12" outlineLevel="2">
      <c r="A136" t="s">
        <v>7</v>
      </c>
      <c r="B136">
        <v>1975</v>
      </c>
      <c r="C136">
        <v>47.5</v>
      </c>
      <c r="D136" s="2">
        <v>341318.13</v>
      </c>
      <c r="E136" s="14">
        <v>61</v>
      </c>
      <c r="F136" s="14">
        <v>24.178557999999999</v>
      </c>
      <c r="G136" s="2">
        <f t="shared" si="13"/>
        <v>8252580.2026565401</v>
      </c>
      <c r="H136" s="3">
        <v>-0.05</v>
      </c>
      <c r="I136" s="2">
        <f t="shared" si="11"/>
        <v>216331.42645427273</v>
      </c>
      <c r="K136" s="5">
        <f t="shared" si="18"/>
        <v>0.81632148392068815</v>
      </c>
      <c r="L136" s="2">
        <f t="shared" si="12"/>
        <v>176595.99106183113</v>
      </c>
    </row>
    <row r="137" spans="1:12" outlineLevel="2">
      <c r="A137" t="s">
        <v>7</v>
      </c>
      <c r="B137">
        <v>1974</v>
      </c>
      <c r="C137">
        <v>48.5</v>
      </c>
      <c r="D137" s="2">
        <v>143833.07999999999</v>
      </c>
      <c r="E137" s="14">
        <v>61</v>
      </c>
      <c r="F137" s="14">
        <v>23.579028000000001</v>
      </c>
      <c r="G137" s="2">
        <f t="shared" si="13"/>
        <v>3391444.2206462398</v>
      </c>
      <c r="H137" s="3">
        <v>-0.05</v>
      </c>
      <c r="I137" s="2">
        <f t="shared" si="11"/>
        <v>92647.415447892607</v>
      </c>
      <c r="K137" s="5">
        <f t="shared" si="18"/>
        <v>0.81632148392068815</v>
      </c>
      <c r="L137" s="2">
        <f t="shared" si="12"/>
        <v>75630.075659840179</v>
      </c>
    </row>
    <row r="138" spans="1:12" outlineLevel="2">
      <c r="A138" t="s">
        <v>7</v>
      </c>
      <c r="B138">
        <v>1973</v>
      </c>
      <c r="C138">
        <v>49.5</v>
      </c>
      <c r="D138" s="2">
        <v>178632.29</v>
      </c>
      <c r="E138" s="14">
        <v>61</v>
      </c>
      <c r="F138" s="14">
        <v>22.988014</v>
      </c>
      <c r="G138" s="2">
        <f t="shared" si="13"/>
        <v>4106401.5833720602</v>
      </c>
      <c r="H138" s="3">
        <v>-0.05</v>
      </c>
      <c r="I138" s="2">
        <f t="shared" si="11"/>
        <v>116879.94281900553</v>
      </c>
      <c r="K138" s="5">
        <f t="shared" si="18"/>
        <v>0.81632148392068815</v>
      </c>
      <c r="L138" s="2">
        <f t="shared" si="12"/>
        <v>95411.608362575775</v>
      </c>
    </row>
    <row r="139" spans="1:12" outlineLevel="2">
      <c r="A139" t="s">
        <v>7</v>
      </c>
      <c r="B139">
        <v>1972</v>
      </c>
      <c r="C139">
        <v>50.5</v>
      </c>
      <c r="D139" s="2">
        <v>292104.98</v>
      </c>
      <c r="E139" s="14">
        <v>61</v>
      </c>
      <c r="F139" s="14">
        <v>22.406594999999999</v>
      </c>
      <c r="G139" s="2">
        <f t="shared" si="13"/>
        <v>6545077.9843430994</v>
      </c>
      <c r="H139" s="3">
        <v>-0.05</v>
      </c>
      <c r="I139" s="2">
        <f t="shared" si="11"/>
        <v>194049.05058097944</v>
      </c>
      <c r="K139" s="5">
        <f t="shared" si="18"/>
        <v>0.81632148392068815</v>
      </c>
      <c r="L139" s="2">
        <f t="shared" si="12"/>
        <v>158406.40892366582</v>
      </c>
    </row>
    <row r="140" spans="1:12" outlineLevel="2">
      <c r="A140" t="s">
        <v>7</v>
      </c>
      <c r="B140">
        <v>1971</v>
      </c>
      <c r="C140">
        <v>51.5</v>
      </c>
      <c r="D140" s="2">
        <v>308526.46999999997</v>
      </c>
      <c r="E140" s="14">
        <v>61</v>
      </c>
      <c r="F140" s="14">
        <v>21.834575999999998</v>
      </c>
      <c r="G140" s="2">
        <f t="shared" si="13"/>
        <v>6736544.657226719</v>
      </c>
      <c r="H140" s="3">
        <v>-0.05</v>
      </c>
      <c r="I140" s="2">
        <f t="shared" si="11"/>
        <v>207995.87726904824</v>
      </c>
      <c r="K140" s="5">
        <f t="shared" si="18"/>
        <v>0.81632148392068815</v>
      </c>
      <c r="L140" s="2">
        <f t="shared" si="12"/>
        <v>169791.50318165479</v>
      </c>
    </row>
    <row r="141" spans="1:12" outlineLevel="2">
      <c r="A141" t="s">
        <v>7</v>
      </c>
      <c r="B141">
        <v>1970</v>
      </c>
      <c r="C141">
        <v>52.5</v>
      </c>
      <c r="D141" s="2">
        <v>233315.08</v>
      </c>
      <c r="E141" s="14">
        <v>61</v>
      </c>
      <c r="F141" s="14">
        <v>21.271376</v>
      </c>
      <c r="G141" s="2">
        <f t="shared" si="13"/>
        <v>4962932.7931500794</v>
      </c>
      <c r="H141" s="3">
        <v>-0.05</v>
      </c>
      <c r="I141" s="2">
        <f t="shared" si="11"/>
        <v>159553.30231462975</v>
      </c>
      <c r="K141" s="5">
        <f t="shared" si="18"/>
        <v>0.81632148392068815</v>
      </c>
      <c r="L141" s="2">
        <f t="shared" si="12"/>
        <v>130246.78850992472</v>
      </c>
    </row>
    <row r="142" spans="1:12" outlineLevel="2">
      <c r="A142" t="s">
        <v>7</v>
      </c>
      <c r="B142">
        <v>1969</v>
      </c>
      <c r="C142">
        <v>53.5</v>
      </c>
      <c r="D142" s="2">
        <v>165076.24</v>
      </c>
      <c r="E142" s="14">
        <v>61</v>
      </c>
      <c r="F142" s="14">
        <v>20.718399000000002</v>
      </c>
      <c r="G142" s="2">
        <f t="shared" si="13"/>
        <v>3420115.40573976</v>
      </c>
      <c r="H142" s="3">
        <v>-0.05</v>
      </c>
      <c r="I142" s="2">
        <f t="shared" si="11"/>
        <v>114459.21304874183</v>
      </c>
      <c r="K142" s="5">
        <f t="shared" si="18"/>
        <v>0.81632148392068815</v>
      </c>
      <c r="L142" s="2">
        <f t="shared" si="12"/>
        <v>93435.514644343129</v>
      </c>
    </row>
    <row r="143" spans="1:12" outlineLevel="2">
      <c r="A143" t="s">
        <v>7</v>
      </c>
      <c r="B143">
        <v>1968</v>
      </c>
      <c r="C143">
        <v>54.5</v>
      </c>
      <c r="D143" s="2">
        <v>66940.240000000005</v>
      </c>
      <c r="E143" s="14">
        <v>61</v>
      </c>
      <c r="F143" s="14">
        <v>20.174706</v>
      </c>
      <c r="G143" s="2">
        <f t="shared" si="13"/>
        <v>1350499.66156944</v>
      </c>
      <c r="H143" s="3">
        <v>-0.05</v>
      </c>
      <c r="I143" s="2">
        <f t="shared" si="11"/>
        <v>47040.946350034232</v>
      </c>
      <c r="K143" s="5">
        <f t="shared" si="18"/>
        <v>0.81632148392068815</v>
      </c>
      <c r="L143" s="2">
        <f t="shared" si="12"/>
        <v>38400.535129493423</v>
      </c>
    </row>
    <row r="144" spans="1:12" outlineLevel="2">
      <c r="A144" t="s">
        <v>7</v>
      </c>
      <c r="B144">
        <v>1967</v>
      </c>
      <c r="C144">
        <v>55.5</v>
      </c>
      <c r="D144" s="2">
        <v>34722.699999999997</v>
      </c>
      <c r="E144" s="14">
        <v>61</v>
      </c>
      <c r="F144" s="14">
        <v>19.640167000000002</v>
      </c>
      <c r="G144" s="2">
        <f t="shared" si="13"/>
        <v>681959.62669089995</v>
      </c>
      <c r="H144" s="3">
        <v>-0.05</v>
      </c>
      <c r="I144" s="2">
        <f t="shared" si="11"/>
        <v>24720.185688107456</v>
      </c>
      <c r="K144" s="5">
        <f t="shared" si="18"/>
        <v>0.81632148392068815</v>
      </c>
      <c r="L144" s="2">
        <f t="shared" si="12"/>
        <v>20179.618663710837</v>
      </c>
    </row>
    <row r="145" spans="1:12" outlineLevel="2">
      <c r="A145" t="s">
        <v>7</v>
      </c>
      <c r="B145">
        <v>1966</v>
      </c>
      <c r="C145">
        <v>56.5</v>
      </c>
      <c r="D145" s="2">
        <v>57427.06</v>
      </c>
      <c r="E145" s="14">
        <v>61</v>
      </c>
      <c r="F145" s="14">
        <v>19.116201</v>
      </c>
      <c r="G145" s="2">
        <f t="shared" si="13"/>
        <v>1097787.22179906</v>
      </c>
      <c r="H145" s="3">
        <v>-0.05</v>
      </c>
      <c r="I145" s="2">
        <f t="shared" si="11"/>
        <v>41402.075575589952</v>
      </c>
      <c r="K145" s="5">
        <f t="shared" si="18"/>
        <v>0.81632148392068815</v>
      </c>
      <c r="L145" s="2">
        <f t="shared" si="12"/>
        <v>33797.40377126207</v>
      </c>
    </row>
    <row r="146" spans="1:12" outlineLevel="2">
      <c r="A146" t="s">
        <v>7</v>
      </c>
      <c r="B146">
        <v>1965</v>
      </c>
      <c r="C146">
        <v>57.5</v>
      </c>
      <c r="D146" s="2">
        <v>29707.82</v>
      </c>
      <c r="E146" s="14">
        <v>61</v>
      </c>
      <c r="F146" s="14">
        <v>18.601441999999999</v>
      </c>
      <c r="G146" s="2">
        <f t="shared" si="13"/>
        <v>552608.29067644</v>
      </c>
      <c r="H146" s="3">
        <v>-0.05</v>
      </c>
      <c r="I146" s="2">
        <f t="shared" si="11"/>
        <v>21681.101078520296</v>
      </c>
      <c r="K146" s="5">
        <f t="shared" si="18"/>
        <v>0.81632148392068815</v>
      </c>
      <c r="L146" s="2">
        <f t="shared" si="12"/>
        <v>17698.748605452121</v>
      </c>
    </row>
    <row r="147" spans="1:12" outlineLevel="2">
      <c r="A147" t="s">
        <v>7</v>
      </c>
      <c r="B147">
        <v>1964</v>
      </c>
      <c r="C147">
        <v>58.5</v>
      </c>
      <c r="D147" s="2">
        <v>67023.509999999995</v>
      </c>
      <c r="E147" s="14">
        <v>61</v>
      </c>
      <c r="F147" s="14">
        <v>18.096339</v>
      </c>
      <c r="G147" s="2">
        <f t="shared" si="13"/>
        <v>1212880.1579298899</v>
      </c>
      <c r="H147" s="3">
        <v>-0.05</v>
      </c>
      <c r="I147" s="2">
        <f t="shared" si="11"/>
        <v>49497.240158583867</v>
      </c>
      <c r="K147" s="5">
        <f t="shared" si="18"/>
        <v>0.81632148392068815</v>
      </c>
      <c r="L147" s="2">
        <f t="shared" si="12"/>
        <v>40405.66053623386</v>
      </c>
    </row>
    <row r="148" spans="1:12" outlineLevel="2">
      <c r="A148" t="s">
        <v>7</v>
      </c>
      <c r="B148">
        <v>1963</v>
      </c>
      <c r="C148">
        <v>59.5</v>
      </c>
      <c r="D148" s="2">
        <v>51668.54</v>
      </c>
      <c r="E148" s="14">
        <v>61</v>
      </c>
      <c r="F148" s="14">
        <v>17.601500999999999</v>
      </c>
      <c r="G148" s="2">
        <f t="shared" si="13"/>
        <v>909443.85847853997</v>
      </c>
      <c r="H148" s="3">
        <v>-0.05</v>
      </c>
      <c r="I148" s="2">
        <f t="shared" si="11"/>
        <v>38597.605501598911</v>
      </c>
      <c r="K148" s="5">
        <f t="shared" si="18"/>
        <v>0.81632148392068815</v>
      </c>
      <c r="L148" s="2">
        <f t="shared" si="12"/>
        <v>31508.05459885054</v>
      </c>
    </row>
    <row r="149" spans="1:12" outlineLevel="2">
      <c r="A149" t="s">
        <v>7</v>
      </c>
      <c r="B149">
        <v>1962</v>
      </c>
      <c r="C149">
        <v>60.5</v>
      </c>
      <c r="D149" s="2">
        <v>83749.820000000007</v>
      </c>
      <c r="E149" s="14">
        <v>61</v>
      </c>
      <c r="F149" s="14">
        <v>17.115998999999999</v>
      </c>
      <c r="G149" s="2">
        <f t="shared" si="13"/>
        <v>1433461.83537018</v>
      </c>
      <c r="H149" s="3">
        <v>-0.05</v>
      </c>
      <c r="I149" s="2">
        <f t="shared" si="11"/>
        <v>63262.967932152656</v>
      </c>
      <c r="K149" s="5">
        <f t="shared" si="18"/>
        <v>0.81632148392068815</v>
      </c>
      <c r="L149" s="2">
        <f t="shared" si="12"/>
        <v>51642.919859601767</v>
      </c>
    </row>
    <row r="150" spans="1:12" outlineLevel="2">
      <c r="A150" t="s">
        <v>7</v>
      </c>
      <c r="B150">
        <v>1961</v>
      </c>
      <c r="C150">
        <v>61.5</v>
      </c>
      <c r="D150" s="2">
        <v>32300.560000000001</v>
      </c>
      <c r="E150" s="14">
        <v>61</v>
      </c>
      <c r="F150" s="14">
        <v>16.640457999999999</v>
      </c>
      <c r="G150" s="2">
        <f t="shared" si="13"/>
        <v>537496.11205648002</v>
      </c>
      <c r="H150" s="3">
        <v>-0.05</v>
      </c>
      <c r="I150" s="2">
        <f t="shared" ref="I150:I217" si="19">D150*(1-F150/E150)*(1-H150)</f>
        <v>24663.6057432901</v>
      </c>
      <c r="K150" s="5">
        <f t="shared" si="18"/>
        <v>0.81632148392068815</v>
      </c>
      <c r="L150" s="2">
        <f t="shared" ref="L150:L217" si="20">IF(K150*I150&lt;D150*(1-H150),I150*K150,D150*(1-H150))</f>
        <v>20133.43123919738</v>
      </c>
    </row>
    <row r="151" spans="1:12" outlineLevel="2">
      <c r="A151" t="s">
        <v>7</v>
      </c>
      <c r="B151">
        <v>1960</v>
      </c>
      <c r="C151">
        <v>62.5</v>
      </c>
      <c r="D151" s="2">
        <v>56504.87</v>
      </c>
      <c r="E151" s="14">
        <v>61</v>
      </c>
      <c r="F151" s="14">
        <v>16.174800999999999</v>
      </c>
      <c r="G151" s="2">
        <f t="shared" ref="G151:G218" si="21">D151*F151</f>
        <v>913955.02778086998</v>
      </c>
      <c r="H151" s="3">
        <v>-0.05</v>
      </c>
      <c r="I151" s="2">
        <f t="shared" si="19"/>
        <v>43598.10072672274</v>
      </c>
      <c r="K151" s="5">
        <f t="shared" si="18"/>
        <v>0.81632148392068815</v>
      </c>
      <c r="L151" s="2">
        <f t="shared" si="20"/>
        <v>35590.066281361942</v>
      </c>
    </row>
    <row r="152" spans="1:12" outlineLevel="2">
      <c r="A152" t="s">
        <v>7</v>
      </c>
      <c r="B152">
        <v>1959</v>
      </c>
      <c r="C152">
        <v>63.5</v>
      </c>
      <c r="D152" s="2">
        <v>74137.34</v>
      </c>
      <c r="E152" s="14">
        <v>61</v>
      </c>
      <c r="F152" s="14">
        <v>15.718521000000001</v>
      </c>
      <c r="G152" s="2">
        <f t="shared" si="21"/>
        <v>1165329.3356741399</v>
      </c>
      <c r="H152" s="3">
        <v>-0.05</v>
      </c>
      <c r="I152" s="2">
        <f t="shared" si="19"/>
        <v>57785.259418723821</v>
      </c>
      <c r="K152" s="5">
        <f t="shared" si="18"/>
        <v>0.81632148392068815</v>
      </c>
      <c r="L152" s="2">
        <f t="shared" si="20"/>
        <v>47171.34871743455</v>
      </c>
    </row>
    <row r="153" spans="1:12" outlineLevel="2">
      <c r="A153" t="s">
        <v>7</v>
      </c>
      <c r="B153">
        <v>1958</v>
      </c>
      <c r="C153">
        <v>64.5</v>
      </c>
      <c r="D153" s="2">
        <v>135844.32999999999</v>
      </c>
      <c r="E153" s="14">
        <v>61</v>
      </c>
      <c r="F153" s="14">
        <v>15.272212</v>
      </c>
      <c r="G153" s="2">
        <f t="shared" si="21"/>
        <v>2074643.4067579599</v>
      </c>
      <c r="H153" s="3">
        <v>-0.05</v>
      </c>
      <c r="I153" s="2">
        <f t="shared" si="19"/>
        <v>106925.47146564168</v>
      </c>
      <c r="K153" s="5">
        <f t="shared" si="18"/>
        <v>0.81632148392068815</v>
      </c>
      <c r="L153" s="2">
        <f t="shared" si="20"/>
        <v>87285.559535751818</v>
      </c>
    </row>
    <row r="154" spans="1:12" outlineLevel="2">
      <c r="A154" t="s">
        <v>7</v>
      </c>
      <c r="B154">
        <v>1957</v>
      </c>
      <c r="C154">
        <v>65.5</v>
      </c>
      <c r="D154" s="2">
        <v>22454.97</v>
      </c>
      <c r="E154" s="14">
        <v>61</v>
      </c>
      <c r="F154" s="14">
        <v>14.835376999999999</v>
      </c>
      <c r="G154" s="2">
        <f t="shared" si="21"/>
        <v>333127.94547368999</v>
      </c>
      <c r="H154" s="3">
        <v>-0.05</v>
      </c>
      <c r="I154" s="2">
        <f t="shared" si="19"/>
        <v>17843.548946764357</v>
      </c>
      <c r="K154" s="5">
        <f t="shared" si="18"/>
        <v>0.81632148392068815</v>
      </c>
      <c r="L154" s="2">
        <f t="shared" si="20"/>
        <v>14566.072354634112</v>
      </c>
    </row>
    <row r="155" spans="1:12" outlineLevel="2">
      <c r="A155" t="s">
        <v>7</v>
      </c>
      <c r="B155">
        <v>1956</v>
      </c>
      <c r="C155">
        <v>66.5</v>
      </c>
      <c r="D155" s="2">
        <v>1815.33</v>
      </c>
      <c r="E155" s="14">
        <v>61</v>
      </c>
      <c r="F155" s="14">
        <v>14.407844000000001</v>
      </c>
      <c r="G155" s="2">
        <f t="shared" si="21"/>
        <v>26154.991448519999</v>
      </c>
      <c r="H155" s="3">
        <v>-0.05</v>
      </c>
      <c r="I155" s="2">
        <f t="shared" si="19"/>
        <v>1455.8876308041638</v>
      </c>
      <c r="K155" s="5">
        <f t="shared" ref="K155:K183" si="22">$L$710</f>
        <v>0.81632148392068815</v>
      </c>
      <c r="L155" s="2">
        <f t="shared" si="20"/>
        <v>1188.47235119983</v>
      </c>
    </row>
    <row r="156" spans="1:12" outlineLevel="2">
      <c r="A156" t="s">
        <v>7</v>
      </c>
      <c r="B156">
        <v>1955</v>
      </c>
      <c r="C156">
        <v>67.5</v>
      </c>
      <c r="D156" s="2">
        <v>19662.52</v>
      </c>
      <c r="E156" s="14">
        <v>61</v>
      </c>
      <c r="F156" s="14">
        <v>13.989909000000001</v>
      </c>
      <c r="G156" s="2">
        <f t="shared" si="21"/>
        <v>275076.86551068001</v>
      </c>
      <c r="H156" s="3">
        <v>-0.05</v>
      </c>
      <c r="I156" s="2">
        <f t="shared" si="19"/>
        <v>15910.716347766984</v>
      </c>
      <c r="K156" s="5">
        <f t="shared" si="22"/>
        <v>0.81632148392068815</v>
      </c>
      <c r="L156" s="2">
        <f t="shared" si="20"/>
        <v>12988.259579250296</v>
      </c>
    </row>
    <row r="157" spans="1:12" outlineLevel="2">
      <c r="A157" t="s">
        <v>7</v>
      </c>
      <c r="B157">
        <v>1954</v>
      </c>
      <c r="C157">
        <v>68.5</v>
      </c>
      <c r="D157" s="2">
        <v>29672.26</v>
      </c>
      <c r="E157" s="14">
        <v>61</v>
      </c>
      <c r="F157" s="14">
        <v>13.581035999999999</v>
      </c>
      <c r="G157" s="2">
        <f t="shared" si="21"/>
        <v>402980.03126135998</v>
      </c>
      <c r="H157" s="3">
        <v>-0.05</v>
      </c>
      <c r="I157" s="2">
        <f t="shared" si="19"/>
        <v>24219.331478288062</v>
      </c>
      <c r="K157" s="5">
        <f t="shared" si="22"/>
        <v>0.81632148392068815</v>
      </c>
      <c r="L157" s="2">
        <f t="shared" si="20"/>
        <v>19770.760611923146</v>
      </c>
    </row>
    <row r="158" spans="1:12" outlineLevel="2">
      <c r="A158" t="s">
        <v>7</v>
      </c>
      <c r="B158">
        <v>1953</v>
      </c>
      <c r="C158">
        <v>69.5</v>
      </c>
      <c r="D158" s="2">
        <v>6130.4</v>
      </c>
      <c r="E158" s="14">
        <v>61</v>
      </c>
      <c r="F158" s="14">
        <v>13.181231</v>
      </c>
      <c r="G158" s="2">
        <f t="shared" si="21"/>
        <v>80806.218522399999</v>
      </c>
      <c r="H158" s="3">
        <v>-0.05</v>
      </c>
      <c r="I158" s="2">
        <f t="shared" si="19"/>
        <v>5045.9932877291794</v>
      </c>
      <c r="K158" s="5">
        <f t="shared" si="22"/>
        <v>0.81632148392068815</v>
      </c>
      <c r="L158" s="2">
        <f t="shared" si="20"/>
        <v>4119.1527284929152</v>
      </c>
    </row>
    <row r="159" spans="1:12" outlineLevel="2">
      <c r="A159" t="s">
        <v>7</v>
      </c>
      <c r="B159">
        <v>1952</v>
      </c>
      <c r="C159">
        <v>70.5</v>
      </c>
      <c r="D159" s="2">
        <v>24736.32</v>
      </c>
      <c r="E159" s="14">
        <v>61</v>
      </c>
      <c r="F159" s="14">
        <v>12.790198</v>
      </c>
      <c r="G159" s="2">
        <f t="shared" si="21"/>
        <v>316382.43059136003</v>
      </c>
      <c r="H159" s="3">
        <v>-0.05</v>
      </c>
      <c r="I159" s="2">
        <f t="shared" si="19"/>
        <v>20527.20891605036</v>
      </c>
      <c r="K159" s="5">
        <f t="shared" si="22"/>
        <v>0.81632148392068815</v>
      </c>
      <c r="L159" s="2">
        <f t="shared" si="20"/>
        <v>16756.801643100211</v>
      </c>
    </row>
    <row r="160" spans="1:12" outlineLevel="2">
      <c r="A160" t="s">
        <v>7</v>
      </c>
      <c r="B160">
        <v>1951</v>
      </c>
      <c r="C160">
        <v>71.5</v>
      </c>
      <c r="D160" s="2">
        <v>17765.939999999999</v>
      </c>
      <c r="E160" s="14">
        <v>61</v>
      </c>
      <c r="F160" s="14">
        <v>12.407847</v>
      </c>
      <c r="G160" s="2">
        <f t="shared" si="21"/>
        <v>220437.06533118</v>
      </c>
      <c r="H160" s="3">
        <v>-0.05</v>
      </c>
      <c r="I160" s="2">
        <f t="shared" si="19"/>
        <v>14859.828498397721</v>
      </c>
      <c r="K160" s="5">
        <f t="shared" si="22"/>
        <v>0.81632148392068815</v>
      </c>
      <c r="L160" s="2">
        <f t="shared" si="20"/>
        <v>12130.397250618958</v>
      </c>
    </row>
    <row r="161" spans="1:12" outlineLevel="2">
      <c r="A161" t="s">
        <v>7</v>
      </c>
      <c r="B161">
        <v>1950</v>
      </c>
      <c r="C161">
        <v>72.5</v>
      </c>
      <c r="D161" s="2">
        <v>36216.69</v>
      </c>
      <c r="E161" s="14">
        <v>61</v>
      </c>
      <c r="F161" s="14">
        <v>12.033892</v>
      </c>
      <c r="G161" s="2">
        <f t="shared" si="21"/>
        <v>435827.73605748004</v>
      </c>
      <c r="H161" s="3">
        <v>-0.05</v>
      </c>
      <c r="I161" s="2">
        <f t="shared" si="19"/>
        <v>30525.571666223706</v>
      </c>
      <c r="K161" s="5">
        <f t="shared" si="22"/>
        <v>0.81632148392068815</v>
      </c>
      <c r="L161" s="2">
        <f t="shared" si="20"/>
        <v>24918.679960099049</v>
      </c>
    </row>
    <row r="162" spans="1:12" outlineLevel="2">
      <c r="A162" t="s">
        <v>7</v>
      </c>
      <c r="B162">
        <v>1949</v>
      </c>
      <c r="C162">
        <v>73.5</v>
      </c>
      <c r="D162" s="2">
        <v>881.91</v>
      </c>
      <c r="E162" s="14">
        <v>61</v>
      </c>
      <c r="F162" s="14">
        <v>11.667814999999999</v>
      </c>
      <c r="G162" s="2">
        <f t="shared" si="21"/>
        <v>10289.962726649999</v>
      </c>
      <c r="H162" s="3">
        <v>-0.05</v>
      </c>
      <c r="I162" s="2">
        <f t="shared" si="19"/>
        <v>748.8831907707787</v>
      </c>
      <c r="K162" s="5">
        <f t="shared" si="22"/>
        <v>0.81632148392068815</v>
      </c>
      <c r="L162" s="2">
        <f t="shared" si="20"/>
        <v>611.32943757326188</v>
      </c>
    </row>
    <row r="163" spans="1:12" outlineLevel="2">
      <c r="A163" t="s">
        <v>7</v>
      </c>
      <c r="B163">
        <v>1948</v>
      </c>
      <c r="C163">
        <v>74.5</v>
      </c>
      <c r="D163" s="2">
        <v>3835.39</v>
      </c>
      <c r="E163" s="14">
        <v>61</v>
      </c>
      <c r="F163" s="14">
        <v>11.309885</v>
      </c>
      <c r="G163" s="2">
        <f t="shared" si="21"/>
        <v>43377.819830149994</v>
      </c>
      <c r="H163" s="3">
        <v>-0.05</v>
      </c>
      <c r="I163" s="2">
        <f t="shared" si="19"/>
        <v>3280.4921094810247</v>
      </c>
      <c r="K163" s="5">
        <f t="shared" si="22"/>
        <v>0.81632148392068815</v>
      </c>
      <c r="L163" s="2">
        <f t="shared" si="20"/>
        <v>2677.9361868016586</v>
      </c>
    </row>
    <row r="164" spans="1:12" outlineLevel="2">
      <c r="A164" t="s">
        <v>7</v>
      </c>
      <c r="B164">
        <v>1946</v>
      </c>
      <c r="C164">
        <v>76.5</v>
      </c>
      <c r="D164" s="2">
        <v>12.94</v>
      </c>
      <c r="E164" s="14">
        <v>61</v>
      </c>
      <c r="F164" s="14">
        <v>10.615398000000001</v>
      </c>
      <c r="G164" s="2">
        <f t="shared" si="21"/>
        <v>137.36325012</v>
      </c>
      <c r="H164" s="3">
        <v>-0.05</v>
      </c>
      <c r="I164" s="2">
        <f t="shared" si="19"/>
        <v>11.222550612688526</v>
      </c>
      <c r="K164" s="5">
        <f t="shared" si="22"/>
        <v>0.81632148392068815</v>
      </c>
      <c r="L164" s="2">
        <f t="shared" si="20"/>
        <v>9.1612091695249251</v>
      </c>
    </row>
    <row r="165" spans="1:12" outlineLevel="2">
      <c r="A165" t="s">
        <v>7</v>
      </c>
      <c r="B165">
        <v>1945</v>
      </c>
      <c r="C165">
        <v>77.5</v>
      </c>
      <c r="D165" s="2">
        <v>306.45999999999998</v>
      </c>
      <c r="E165" s="14">
        <v>61</v>
      </c>
      <c r="F165" s="14">
        <v>10.279076999999999</v>
      </c>
      <c r="G165" s="2">
        <f t="shared" si="21"/>
        <v>3150.1259374199994</v>
      </c>
      <c r="H165" s="3">
        <v>-0.05</v>
      </c>
      <c r="I165" s="2">
        <f t="shared" si="19"/>
        <v>267.55952074932787</v>
      </c>
      <c r="K165" s="5">
        <f t="shared" si="22"/>
        <v>0.81632148392068815</v>
      </c>
      <c r="L165" s="2">
        <f t="shared" si="20"/>
        <v>218.41458501519949</v>
      </c>
    </row>
    <row r="166" spans="1:12" outlineLevel="2">
      <c r="A166" t="s">
        <v>7</v>
      </c>
      <c r="B166">
        <v>1944</v>
      </c>
      <c r="C166">
        <v>78.5</v>
      </c>
      <c r="D166" s="2">
        <v>96.66</v>
      </c>
      <c r="E166" s="14">
        <v>61</v>
      </c>
      <c r="F166" s="14">
        <v>9.9480540000000008</v>
      </c>
      <c r="G166" s="2">
        <f t="shared" si="21"/>
        <v>961.57889964000003</v>
      </c>
      <c r="H166" s="3">
        <v>-0.05</v>
      </c>
      <c r="I166" s="2">
        <f t="shared" si="19"/>
        <v>84.941232055377057</v>
      </c>
      <c r="K166" s="5">
        <f t="shared" si="22"/>
        <v>0.81632148392068815</v>
      </c>
      <c r="L166" s="2">
        <f t="shared" si="20"/>
        <v>69.339352597496926</v>
      </c>
    </row>
    <row r="167" spans="1:12" outlineLevel="2">
      <c r="A167" t="s">
        <v>7</v>
      </c>
      <c r="B167">
        <v>1943</v>
      </c>
      <c r="C167">
        <v>79.5</v>
      </c>
      <c r="D167" s="2">
        <v>121.7</v>
      </c>
      <c r="E167" s="14">
        <v>61</v>
      </c>
      <c r="F167" s="14">
        <v>9.6233900000000006</v>
      </c>
      <c r="G167" s="2">
        <f t="shared" si="21"/>
        <v>1171.166563</v>
      </c>
      <c r="H167" s="3">
        <v>-0.05</v>
      </c>
      <c r="I167" s="2">
        <f t="shared" si="19"/>
        <v>107.62557555491803</v>
      </c>
      <c r="K167" s="5">
        <f t="shared" si="22"/>
        <v>0.81632148392068815</v>
      </c>
      <c r="L167" s="2">
        <f t="shared" si="20"/>
        <v>87.857069544808823</v>
      </c>
    </row>
    <row r="168" spans="1:12" outlineLevel="2">
      <c r="A168" t="s">
        <v>7</v>
      </c>
      <c r="B168">
        <v>1942</v>
      </c>
      <c r="C168">
        <v>80.5</v>
      </c>
      <c r="D168" s="2">
        <v>391.57</v>
      </c>
      <c r="E168" s="14">
        <v>61</v>
      </c>
      <c r="F168" s="14">
        <v>9.3048140000000004</v>
      </c>
      <c r="G168" s="2">
        <f t="shared" si="21"/>
        <v>3643.4860179800003</v>
      </c>
      <c r="H168" s="3">
        <v>-0.05</v>
      </c>
      <c r="I168" s="2">
        <f t="shared" si="19"/>
        <v>348.43275706755742</v>
      </c>
      <c r="K168" s="5">
        <f t="shared" si="22"/>
        <v>0.81632148392068815</v>
      </c>
      <c r="L168" s="2">
        <f t="shared" si="20"/>
        <v>284.43314529596512</v>
      </c>
    </row>
    <row r="169" spans="1:12" outlineLevel="2">
      <c r="A169" t="s">
        <v>7</v>
      </c>
      <c r="B169">
        <v>1941</v>
      </c>
      <c r="C169">
        <v>81.5</v>
      </c>
      <c r="D169" s="2">
        <v>133.41999999999999</v>
      </c>
      <c r="E169" s="14">
        <v>61</v>
      </c>
      <c r="F169" s="14">
        <v>8.9895849999999999</v>
      </c>
      <c r="G169" s="2">
        <f t="shared" si="21"/>
        <v>1199.3904306999998</v>
      </c>
      <c r="H169" s="3">
        <v>-0.05</v>
      </c>
      <c r="I169" s="2">
        <f t="shared" si="19"/>
        <v>119.44575488139346</v>
      </c>
      <c r="K169" s="5">
        <f t="shared" si="22"/>
        <v>0.81632148392068815</v>
      </c>
      <c r="L169" s="2">
        <f t="shared" si="20"/>
        <v>97.506135872805885</v>
      </c>
    </row>
    <row r="170" spans="1:12" outlineLevel="2">
      <c r="A170" t="s">
        <v>7</v>
      </c>
      <c r="B170">
        <v>1940</v>
      </c>
      <c r="C170">
        <v>82.5</v>
      </c>
      <c r="D170" s="2">
        <v>261.52999999999997</v>
      </c>
      <c r="E170" s="14">
        <v>61</v>
      </c>
      <c r="F170" s="14">
        <v>8.6798640000000002</v>
      </c>
      <c r="G170" s="2">
        <f t="shared" si="21"/>
        <v>2270.04483192</v>
      </c>
      <c r="H170" s="3">
        <v>-0.05</v>
      </c>
      <c r="I170" s="2">
        <f t="shared" si="19"/>
        <v>235.53195781121312</v>
      </c>
      <c r="K170" s="5">
        <f t="shared" si="22"/>
        <v>0.81632148392068815</v>
      </c>
      <c r="L170" s="2">
        <f t="shared" si="20"/>
        <v>192.26979731119442</v>
      </c>
    </row>
    <row r="171" spans="1:12" outlineLevel="2">
      <c r="A171" t="s">
        <v>7</v>
      </c>
      <c r="B171">
        <v>1939</v>
      </c>
      <c r="C171">
        <v>83.5</v>
      </c>
      <c r="D171" s="2">
        <v>2213.25</v>
      </c>
      <c r="E171" s="14">
        <v>61</v>
      </c>
      <c r="F171" s="14">
        <v>8.3743350000000003</v>
      </c>
      <c r="G171" s="2">
        <f t="shared" si="21"/>
        <v>18534.496938750002</v>
      </c>
      <c r="H171" s="3">
        <v>-0.05</v>
      </c>
      <c r="I171" s="2">
        <f t="shared" si="19"/>
        <v>2004.8760772838116</v>
      </c>
      <c r="K171" s="5">
        <f t="shared" si="22"/>
        <v>0.81632148392068815</v>
      </c>
      <c r="L171" s="2">
        <f t="shared" si="20"/>
        <v>1636.6234144854093</v>
      </c>
    </row>
    <row r="172" spans="1:12" outlineLevel="2">
      <c r="A172" t="s">
        <v>7</v>
      </c>
      <c r="B172">
        <v>1938</v>
      </c>
      <c r="C172">
        <v>84.5</v>
      </c>
      <c r="D172" s="2">
        <v>1034.6199999999999</v>
      </c>
      <c r="E172" s="14">
        <v>61</v>
      </c>
      <c r="F172" s="14">
        <v>8.0709199999999992</v>
      </c>
      <c r="G172" s="2">
        <f t="shared" si="21"/>
        <v>8350.3352503999977</v>
      </c>
      <c r="H172" s="3">
        <v>-0.05</v>
      </c>
      <c r="I172" s="2">
        <f t="shared" si="19"/>
        <v>942.61572109967221</v>
      </c>
      <c r="K172" s="5">
        <f t="shared" si="22"/>
        <v>0.81632148392068815</v>
      </c>
      <c r="L172" s="2">
        <f t="shared" si="20"/>
        <v>769.47746421505394</v>
      </c>
    </row>
    <row r="173" spans="1:12" outlineLevel="2">
      <c r="A173" t="s">
        <v>7</v>
      </c>
      <c r="B173">
        <v>1937</v>
      </c>
      <c r="C173">
        <v>85.5</v>
      </c>
      <c r="D173" s="2">
        <v>147.13</v>
      </c>
      <c r="E173" s="14">
        <v>61</v>
      </c>
      <c r="F173" s="14">
        <v>7.7719329999999998</v>
      </c>
      <c r="G173" s="2">
        <f t="shared" si="21"/>
        <v>1143.4845022899999</v>
      </c>
      <c r="H173" s="3">
        <v>-0.05</v>
      </c>
      <c r="I173" s="2">
        <f t="shared" si="19"/>
        <v>134.80357004254918</v>
      </c>
      <c r="K173" s="5">
        <f t="shared" si="22"/>
        <v>0.81632148392068815</v>
      </c>
      <c r="L173" s="2">
        <f t="shared" si="20"/>
        <v>110.04305033494018</v>
      </c>
    </row>
    <row r="174" spans="1:12" outlineLevel="2">
      <c r="A174" t="s">
        <v>7</v>
      </c>
      <c r="B174">
        <v>1936</v>
      </c>
      <c r="C174">
        <v>86.5</v>
      </c>
      <c r="D174" s="2">
        <v>21.08</v>
      </c>
      <c r="E174" s="14">
        <v>61</v>
      </c>
      <c r="F174" s="14">
        <v>7.47464</v>
      </c>
      <c r="G174" s="2">
        <f t="shared" si="21"/>
        <v>157.5654112</v>
      </c>
      <c r="H174" s="3">
        <v>-0.05</v>
      </c>
      <c r="I174" s="2">
        <f t="shared" si="19"/>
        <v>19.421808495737704</v>
      </c>
      <c r="K174" s="5">
        <f t="shared" si="22"/>
        <v>0.81632148392068815</v>
      </c>
      <c r="L174" s="2">
        <f t="shared" si="20"/>
        <v>15.854439531664031</v>
      </c>
    </row>
    <row r="175" spans="1:12" outlineLevel="2">
      <c r="A175" t="s">
        <v>7</v>
      </c>
      <c r="B175">
        <v>1934</v>
      </c>
      <c r="C175">
        <v>88.5</v>
      </c>
      <c r="D175" s="2">
        <v>12.06</v>
      </c>
      <c r="E175" s="14">
        <v>61</v>
      </c>
      <c r="F175" s="14">
        <v>6.8864679999999998</v>
      </c>
      <c r="G175" s="2">
        <f t="shared" si="21"/>
        <v>83.050804080000006</v>
      </c>
      <c r="H175" s="3">
        <v>-0.05</v>
      </c>
      <c r="I175" s="2">
        <f t="shared" si="19"/>
        <v>11.23343697895082</v>
      </c>
      <c r="K175" s="5">
        <f t="shared" si="22"/>
        <v>0.81632148392068815</v>
      </c>
      <c r="L175" s="2">
        <f t="shared" si="20"/>
        <v>9.1700959441866647</v>
      </c>
    </row>
    <row r="176" spans="1:12" outlineLevel="2">
      <c r="A176" t="s">
        <v>7</v>
      </c>
      <c r="B176">
        <v>1933</v>
      </c>
      <c r="C176">
        <v>89.5</v>
      </c>
      <c r="D176" s="2">
        <v>8.9700000000000006</v>
      </c>
      <c r="E176" s="14">
        <v>61</v>
      </c>
      <c r="F176" s="14">
        <v>6.5931410000000001</v>
      </c>
      <c r="G176" s="2">
        <f t="shared" si="21"/>
        <v>59.140474770000004</v>
      </c>
      <c r="H176" s="3">
        <v>-0.05</v>
      </c>
      <c r="I176" s="2">
        <f t="shared" si="19"/>
        <v>8.4005082211721316</v>
      </c>
      <c r="K176" s="5">
        <f t="shared" si="22"/>
        <v>0.81632148392068815</v>
      </c>
      <c r="L176" s="2">
        <f t="shared" si="20"/>
        <v>6.8575153367951751</v>
      </c>
    </row>
    <row r="177" spans="1:12" outlineLevel="2">
      <c r="A177" t="s">
        <v>7</v>
      </c>
      <c r="B177">
        <v>1932</v>
      </c>
      <c r="C177">
        <v>90.5</v>
      </c>
      <c r="D177" s="2">
        <v>10.71</v>
      </c>
      <c r="E177" s="14">
        <v>61</v>
      </c>
      <c r="F177" s="14">
        <v>6.3013529999999998</v>
      </c>
      <c r="G177" s="2">
        <f t="shared" si="21"/>
        <v>67.487490629999996</v>
      </c>
      <c r="H177" s="3">
        <v>-0.05</v>
      </c>
      <c r="I177" s="2">
        <f t="shared" si="19"/>
        <v>10.083830079319672</v>
      </c>
      <c r="K177" s="5">
        <f t="shared" si="22"/>
        <v>0.81632148392068815</v>
      </c>
      <c r="L177" s="2">
        <f t="shared" si="20"/>
        <v>8.2316471339543043</v>
      </c>
    </row>
    <row r="178" spans="1:12" outlineLevel="2">
      <c r="A178" t="s">
        <v>7</v>
      </c>
      <c r="B178">
        <v>1931</v>
      </c>
      <c r="C178">
        <v>91.5</v>
      </c>
      <c r="D178" s="2">
        <v>97.32</v>
      </c>
      <c r="E178" s="14">
        <v>61</v>
      </c>
      <c r="F178" s="14">
        <v>6.0127179999999996</v>
      </c>
      <c r="G178" s="2">
        <f t="shared" si="21"/>
        <v>585.15771575999986</v>
      </c>
      <c r="H178" s="3">
        <v>-0.05</v>
      </c>
      <c r="I178" s="2">
        <f t="shared" si="19"/>
        <v>92.113613089377054</v>
      </c>
      <c r="K178" s="5">
        <f t="shared" si="22"/>
        <v>0.81632148392068815</v>
      </c>
      <c r="L178" s="2">
        <f t="shared" si="20"/>
        <v>75.1943213264164</v>
      </c>
    </row>
    <row r="179" spans="1:12" outlineLevel="2">
      <c r="A179" t="s">
        <v>7</v>
      </c>
      <c r="B179">
        <v>1930</v>
      </c>
      <c r="C179">
        <v>92.5</v>
      </c>
      <c r="D179" s="2">
        <v>126.86</v>
      </c>
      <c r="E179" s="14">
        <v>61</v>
      </c>
      <c r="F179" s="14">
        <v>5.7204240000000004</v>
      </c>
      <c r="G179" s="2">
        <f t="shared" si="21"/>
        <v>725.69298864000007</v>
      </c>
      <c r="H179" s="3">
        <v>-0.05</v>
      </c>
      <c r="I179" s="2">
        <f t="shared" si="19"/>
        <v>120.71156331029509</v>
      </c>
      <c r="K179" s="5">
        <f t="shared" si="22"/>
        <v>0.81632148392068815</v>
      </c>
      <c r="L179" s="2">
        <f t="shared" si="20"/>
        <v>98.539442487846188</v>
      </c>
    </row>
    <row r="180" spans="1:12" outlineLevel="2">
      <c r="A180" t="s">
        <v>7</v>
      </c>
      <c r="B180">
        <v>1929</v>
      </c>
      <c r="C180">
        <v>93.5</v>
      </c>
      <c r="D180" s="2">
        <v>176.91</v>
      </c>
      <c r="E180" s="14">
        <v>61</v>
      </c>
      <c r="F180" s="14">
        <v>5.4308189999999996</v>
      </c>
      <c r="G180" s="2">
        <f t="shared" si="21"/>
        <v>960.76618928999994</v>
      </c>
      <c r="H180" s="3">
        <v>-0.05</v>
      </c>
      <c r="I180" s="2">
        <f t="shared" si="19"/>
        <v>169.21772133189344</v>
      </c>
      <c r="K180" s="5">
        <f t="shared" si="22"/>
        <v>0.81632148392068815</v>
      </c>
      <c r="L180" s="2">
        <f t="shared" si="20"/>
        <v>138.13606138332875</v>
      </c>
    </row>
    <row r="181" spans="1:12" outlineLevel="2">
      <c r="A181" t="s">
        <v>7</v>
      </c>
      <c r="B181">
        <v>1928</v>
      </c>
      <c r="C181">
        <v>94.5</v>
      </c>
      <c r="D181" s="2">
        <v>37.049999999999997</v>
      </c>
      <c r="E181" s="14">
        <v>61</v>
      </c>
      <c r="F181" s="14">
        <v>5.1428729999999998</v>
      </c>
      <c r="G181" s="2">
        <f t="shared" si="21"/>
        <v>190.54344464999997</v>
      </c>
      <c r="H181" s="3">
        <v>-0.05</v>
      </c>
      <c r="I181" s="2">
        <f t="shared" si="19"/>
        <v>35.622653821598362</v>
      </c>
      <c r="K181" s="5">
        <f t="shared" si="22"/>
        <v>0.81632148392068815</v>
      </c>
      <c r="L181" s="2">
        <f t="shared" si="20"/>
        <v>29.079537628840146</v>
      </c>
    </row>
    <row r="182" spans="1:12" outlineLevel="2">
      <c r="A182" t="s">
        <v>7</v>
      </c>
      <c r="B182">
        <v>1927</v>
      </c>
      <c r="C182">
        <v>95.5</v>
      </c>
      <c r="D182" s="2">
        <v>1.68</v>
      </c>
      <c r="E182" s="14">
        <v>61</v>
      </c>
      <c r="F182" s="14">
        <v>4.8522150000000002</v>
      </c>
      <c r="G182" s="2">
        <f t="shared" si="21"/>
        <v>8.1517212000000008</v>
      </c>
      <c r="H182" s="3">
        <v>-0.05</v>
      </c>
      <c r="I182" s="2">
        <f t="shared" si="19"/>
        <v>1.6236834875409838</v>
      </c>
      <c r="K182" s="5">
        <f t="shared" si="22"/>
        <v>0.81632148392068815</v>
      </c>
      <c r="L182" s="2">
        <f t="shared" si="20"/>
        <v>1.325447713966974</v>
      </c>
    </row>
    <row r="183" spans="1:12" outlineLevel="2">
      <c r="A183" t="s">
        <v>7</v>
      </c>
      <c r="B183">
        <v>1926</v>
      </c>
      <c r="C183">
        <v>96.5</v>
      </c>
      <c r="D183" s="2">
        <v>24.06</v>
      </c>
      <c r="E183" s="14">
        <v>61</v>
      </c>
      <c r="F183" s="14">
        <v>4.5651020000000004</v>
      </c>
      <c r="G183" s="2">
        <f t="shared" si="21"/>
        <v>109.83635412000001</v>
      </c>
      <c r="H183" s="3">
        <v>-0.05</v>
      </c>
      <c r="I183" s="2">
        <f t="shared" si="19"/>
        <v>23.372374232360656</v>
      </c>
      <c r="K183" s="5">
        <f t="shared" si="22"/>
        <v>0.81632148392068815</v>
      </c>
      <c r="L183" s="2">
        <f t="shared" si="20"/>
        <v>19.079371216110307</v>
      </c>
    </row>
    <row r="184" spans="1:12" outlineLevel="1">
      <c r="A184" s="1" t="s">
        <v>19</v>
      </c>
      <c r="D184" s="2">
        <f>SUBTOTAL(9,D91:D183)</f>
        <v>226465022.96000001</v>
      </c>
      <c r="G184" s="2">
        <f>SUBTOTAL(9,G91:G183)</f>
        <v>11993970761.553362</v>
      </c>
      <c r="I184" s="2">
        <f>SUBTOTAL(9,I91:I183)</f>
        <v>31334679.032081492</v>
      </c>
      <c r="J184" s="6">
        <f>+G184/D184</f>
        <v>52.96169185327939</v>
      </c>
      <c r="L184" s="2">
        <f>SUBTOTAL(9,L91:L183)</f>
        <v>25579171.685647242</v>
      </c>
    </row>
    <row r="185" spans="1:12" outlineLevel="2">
      <c r="A185" t="s">
        <v>8</v>
      </c>
      <c r="B185">
        <v>2022</v>
      </c>
      <c r="C185">
        <v>0.5</v>
      </c>
      <c r="D185" s="2">
        <v>99142659.450000003</v>
      </c>
      <c r="E185" s="14">
        <v>54</v>
      </c>
      <c r="F185" s="14">
        <v>53.689306999999999</v>
      </c>
      <c r="G185" s="2">
        <f t="shared" si="21"/>
        <v>5322900680.0075016</v>
      </c>
      <c r="H185" s="3">
        <v>-0.15</v>
      </c>
      <c r="I185" s="2">
        <f t="shared" si="19"/>
        <v>655988.33030321496</v>
      </c>
      <c r="K185" s="5">
        <f t="shared" ref="K185:K216" si="23">$L$710</f>
        <v>0.81632148392068815</v>
      </c>
      <c r="L185" s="2">
        <f t="shared" si="20"/>
        <v>535497.36722777493</v>
      </c>
    </row>
    <row r="186" spans="1:12" outlineLevel="2">
      <c r="A186" t="s">
        <v>8</v>
      </c>
      <c r="B186">
        <v>2021</v>
      </c>
      <c r="C186">
        <v>1.5</v>
      </c>
      <c r="D186" s="2">
        <v>86232955.299999997</v>
      </c>
      <c r="E186" s="14">
        <v>54</v>
      </c>
      <c r="F186" s="14">
        <v>53.069147000000001</v>
      </c>
      <c r="G186" s="2">
        <f t="shared" ref="G186:G194" si="24">D186*F186</f>
        <v>4576309381.0601292</v>
      </c>
      <c r="H186" s="3">
        <v>-0.15</v>
      </c>
      <c r="I186" s="2">
        <f t="shared" ref="I186:I194" si="25">D186*(1-F186/E186)*(1-H186)</f>
        <v>1709458.0724231717</v>
      </c>
      <c r="K186" s="5">
        <f t="shared" si="23"/>
        <v>0.81632148392068815</v>
      </c>
      <c r="L186" s="2">
        <f t="shared" ref="L186:L194" si="26">IF(K186*I186&lt;D186*(1-H186),I186*K186,D186*(1-H186))</f>
        <v>1395467.3503806826</v>
      </c>
    </row>
    <row r="187" spans="1:12" outlineLevel="2">
      <c r="A187" t="s">
        <v>8</v>
      </c>
      <c r="B187">
        <v>2020</v>
      </c>
      <c r="C187">
        <v>2.5</v>
      </c>
      <c r="D187" s="2">
        <v>79598772.069999993</v>
      </c>
      <c r="E187" s="14">
        <v>54</v>
      </c>
      <c r="F187" s="14">
        <v>52.450602000000003</v>
      </c>
      <c r="G187" s="2">
        <f t="shared" si="24"/>
        <v>4175003513.5322862</v>
      </c>
      <c r="H187" s="3">
        <v>-0.15</v>
      </c>
      <c r="I187" s="2">
        <f t="shared" si="25"/>
        <v>2626476.0182383452</v>
      </c>
      <c r="K187" s="5">
        <f t="shared" si="23"/>
        <v>0.81632148392068815</v>
      </c>
      <c r="L187" s="2">
        <f t="shared" si="26"/>
        <v>2144048.8006904265</v>
      </c>
    </row>
    <row r="188" spans="1:12" outlineLevel="2">
      <c r="A188" t="s">
        <v>8</v>
      </c>
      <c r="B188">
        <v>2019</v>
      </c>
      <c r="C188">
        <v>3.5</v>
      </c>
      <c r="D188" s="2">
        <v>78913088.569999993</v>
      </c>
      <c r="E188" s="14">
        <v>54</v>
      </c>
      <c r="F188" s="14">
        <v>51.833652999999998</v>
      </c>
      <c r="G188" s="2">
        <f t="shared" si="24"/>
        <v>4090353650.0956459</v>
      </c>
      <c r="H188" s="3">
        <v>-0.15</v>
      </c>
      <c r="I188" s="2">
        <f t="shared" si="25"/>
        <v>3640668.5664260508</v>
      </c>
      <c r="K188" s="5">
        <f t="shared" si="23"/>
        <v>0.81632148392068815</v>
      </c>
      <c r="L188" s="2">
        <f t="shared" si="26"/>
        <v>2971955.966608318</v>
      </c>
    </row>
    <row r="189" spans="1:12" outlineLevel="2">
      <c r="A189" t="s">
        <v>8</v>
      </c>
      <c r="B189">
        <v>2018</v>
      </c>
      <c r="C189">
        <v>4.5</v>
      </c>
      <c r="D189" s="2">
        <v>45114892.920000002</v>
      </c>
      <c r="E189" s="14">
        <v>54</v>
      </c>
      <c r="F189" s="14">
        <v>51.218271999999999</v>
      </c>
      <c r="G189" s="2">
        <f t="shared" si="24"/>
        <v>2310706856.8274341</v>
      </c>
      <c r="H189" s="3">
        <v>-0.15</v>
      </c>
      <c r="I189" s="2">
        <f t="shared" si="25"/>
        <v>2672628.9811194562</v>
      </c>
      <c r="K189" s="5">
        <f t="shared" si="23"/>
        <v>0.81632148392068815</v>
      </c>
      <c r="L189" s="2">
        <f t="shared" si="26"/>
        <v>2181724.4558368712</v>
      </c>
    </row>
    <row r="190" spans="1:12" outlineLevel="2">
      <c r="A190" t="s">
        <v>8</v>
      </c>
      <c r="B190">
        <v>2017</v>
      </c>
      <c r="C190">
        <v>5.5</v>
      </c>
      <c r="D190" s="2">
        <v>131184051.95</v>
      </c>
      <c r="E190" s="14">
        <v>54</v>
      </c>
      <c r="F190" s="14">
        <v>50.604438000000002</v>
      </c>
      <c r="G190" s="2">
        <f t="shared" si="24"/>
        <v>6638495223.4925547</v>
      </c>
      <c r="H190" s="3">
        <v>-0.15</v>
      </c>
      <c r="I190" s="2">
        <f t="shared" si="25"/>
        <v>9486298.5014548674</v>
      </c>
      <c r="K190" s="5">
        <f t="shared" si="23"/>
        <v>0.81632148392068815</v>
      </c>
      <c r="L190" s="2">
        <f t="shared" si="26"/>
        <v>7743869.2696222374</v>
      </c>
    </row>
    <row r="191" spans="1:12" outlineLevel="2">
      <c r="A191" t="s">
        <v>8</v>
      </c>
      <c r="B191">
        <v>2016</v>
      </c>
      <c r="C191">
        <v>6.5</v>
      </c>
      <c r="D191" s="2">
        <v>75616842.040000007</v>
      </c>
      <c r="E191" s="14">
        <v>54</v>
      </c>
      <c r="F191" s="14">
        <v>49.992114999999998</v>
      </c>
      <c r="G191" s="2">
        <f t="shared" si="24"/>
        <v>3780245863.2005148</v>
      </c>
      <c r="H191" s="3">
        <v>-0.15</v>
      </c>
      <c r="I191" s="2">
        <f t="shared" si="25"/>
        <v>6454132.3704334907</v>
      </c>
      <c r="K191" s="5">
        <f t="shared" si="23"/>
        <v>0.81632148392068815</v>
      </c>
      <c r="L191" s="2">
        <f t="shared" si="26"/>
        <v>5268646.9140528161</v>
      </c>
    </row>
    <row r="192" spans="1:12" outlineLevel="2">
      <c r="A192" t="s">
        <v>8</v>
      </c>
      <c r="B192">
        <v>2015</v>
      </c>
      <c r="C192">
        <v>7.5</v>
      </c>
      <c r="D192" s="2">
        <v>72407216.519999996</v>
      </c>
      <c r="E192" s="14">
        <v>54</v>
      </c>
      <c r="F192" s="14">
        <v>49.381390000000003</v>
      </c>
      <c r="G192" s="2">
        <f t="shared" si="24"/>
        <v>3575568997.7885628</v>
      </c>
      <c r="H192" s="3">
        <v>-0.15</v>
      </c>
      <c r="I192" s="2">
        <f t="shared" si="25"/>
        <v>7121922.1932435678</v>
      </c>
      <c r="K192" s="5">
        <f t="shared" si="23"/>
        <v>0.81632148392068815</v>
      </c>
      <c r="L192" s="2">
        <f t="shared" si="26"/>
        <v>5813778.0931562716</v>
      </c>
    </row>
    <row r="193" spans="1:12" outlineLevel="2">
      <c r="A193" t="s">
        <v>8</v>
      </c>
      <c r="B193">
        <v>2014</v>
      </c>
      <c r="C193">
        <v>8.5</v>
      </c>
      <c r="D193" s="2">
        <v>38406045.670000002</v>
      </c>
      <c r="E193" s="14">
        <v>54</v>
      </c>
      <c r="F193" s="14">
        <v>48.772151000000001</v>
      </c>
      <c r="G193" s="2">
        <f t="shared" si="24"/>
        <v>1873145458.7301364</v>
      </c>
      <c r="H193" s="3">
        <v>-0.15</v>
      </c>
      <c r="I193" s="2">
        <f t="shared" si="25"/>
        <v>4275891.8253211733</v>
      </c>
      <c r="K193" s="5">
        <f t="shared" si="23"/>
        <v>0.81632148392068815</v>
      </c>
      <c r="L193" s="2">
        <f t="shared" si="26"/>
        <v>3490502.3599305199</v>
      </c>
    </row>
    <row r="194" spans="1:12" outlineLevel="2">
      <c r="A194" t="s">
        <v>8</v>
      </c>
      <c r="B194">
        <v>2013</v>
      </c>
      <c r="C194">
        <v>9.5</v>
      </c>
      <c r="D194" s="2">
        <v>49398562.869999997</v>
      </c>
      <c r="E194" s="14">
        <v>54</v>
      </c>
      <c r="F194" s="14">
        <v>48.16433</v>
      </c>
      <c r="G194" s="2">
        <f t="shared" si="24"/>
        <v>2379248683.596427</v>
      </c>
      <c r="H194" s="3">
        <v>-0.15</v>
      </c>
      <c r="I194" s="2">
        <f t="shared" si="25"/>
        <v>6139162.3720575692</v>
      </c>
      <c r="K194" s="5">
        <f t="shared" si="23"/>
        <v>0.81632148392068815</v>
      </c>
      <c r="L194" s="2">
        <f t="shared" si="26"/>
        <v>5011530.1375880865</v>
      </c>
    </row>
    <row r="195" spans="1:12" outlineLevel="2">
      <c r="A195" t="s">
        <v>8</v>
      </c>
      <c r="B195">
        <v>2012</v>
      </c>
      <c r="C195">
        <v>10.5</v>
      </c>
      <c r="D195" s="2">
        <v>43347751.299999997</v>
      </c>
      <c r="E195" s="14">
        <v>54</v>
      </c>
      <c r="F195" s="14">
        <v>47.557896</v>
      </c>
      <c r="G195" s="2">
        <f t="shared" si="21"/>
        <v>2061527848.1592646</v>
      </c>
      <c r="H195" s="3">
        <v>-0.15</v>
      </c>
      <c r="I195" s="2">
        <f t="shared" si="19"/>
        <v>5947006.1175341737</v>
      </c>
      <c r="K195" s="5">
        <f t="shared" si="23"/>
        <v>0.81632148392068815</v>
      </c>
      <c r="L195" s="2">
        <f t="shared" si="20"/>
        <v>4854668.8587509068</v>
      </c>
    </row>
    <row r="196" spans="1:12" outlineLevel="2">
      <c r="A196" t="s">
        <v>8</v>
      </c>
      <c r="B196">
        <v>2011</v>
      </c>
      <c r="C196">
        <v>11.5</v>
      </c>
      <c r="D196" s="2">
        <v>28870682.690000001</v>
      </c>
      <c r="E196" s="14">
        <v>54</v>
      </c>
      <c r="F196" s="14">
        <v>46.952801999999998</v>
      </c>
      <c r="G196" s="2">
        <f t="shared" si="21"/>
        <v>1355559447.9483974</v>
      </c>
      <c r="H196" s="3">
        <v>-0.15</v>
      </c>
      <c r="I196" s="2">
        <f t="shared" si="19"/>
        <v>4332889.4427470937</v>
      </c>
      <c r="K196" s="5">
        <f t="shared" si="23"/>
        <v>0.81632148392068815</v>
      </c>
      <c r="L196" s="2">
        <f t="shared" si="20"/>
        <v>3537030.7395675913</v>
      </c>
    </row>
    <row r="197" spans="1:12" outlineLevel="2">
      <c r="A197" t="s">
        <v>8</v>
      </c>
      <c r="B197">
        <v>2010</v>
      </c>
      <c r="C197">
        <v>12.5</v>
      </c>
      <c r="D197" s="2">
        <v>32496618.530000001</v>
      </c>
      <c r="E197" s="14">
        <v>54</v>
      </c>
      <c r="F197" s="14">
        <v>46.349012999999999</v>
      </c>
      <c r="G197" s="2">
        <f t="shared" si="21"/>
        <v>1506186194.703011</v>
      </c>
      <c r="H197" s="3">
        <v>-0.15</v>
      </c>
      <c r="I197" s="2">
        <f t="shared" si="19"/>
        <v>5294923.8297136575</v>
      </c>
      <c r="K197" s="5">
        <f t="shared" si="23"/>
        <v>0.81632148392068815</v>
      </c>
      <c r="L197" s="2">
        <f t="shared" si="20"/>
        <v>4322360.0779188657</v>
      </c>
    </row>
    <row r="198" spans="1:12" outlineLevel="2">
      <c r="A198" t="s">
        <v>8</v>
      </c>
      <c r="B198">
        <v>2009</v>
      </c>
      <c r="C198">
        <v>13.5</v>
      </c>
      <c r="D198" s="2">
        <v>13420116.76</v>
      </c>
      <c r="E198" s="14">
        <v>54</v>
      </c>
      <c r="F198" s="14">
        <v>45.746479999999998</v>
      </c>
      <c r="G198" s="2">
        <f t="shared" si="21"/>
        <v>613923102.95900476</v>
      </c>
      <c r="H198" s="3">
        <v>-0.15</v>
      </c>
      <c r="I198" s="2">
        <f t="shared" si="19"/>
        <v>2358845.9702434163</v>
      </c>
      <c r="K198" s="5">
        <f t="shared" si="23"/>
        <v>0.81632148392068815</v>
      </c>
      <c r="L198" s="2">
        <f t="shared" si="20"/>
        <v>1925576.642769441</v>
      </c>
    </row>
    <row r="199" spans="1:12" outlineLevel="2">
      <c r="A199" t="s">
        <v>8</v>
      </c>
      <c r="B199">
        <v>2008</v>
      </c>
      <c r="C199">
        <v>14.5</v>
      </c>
      <c r="D199" s="2">
        <v>38467200.789999999</v>
      </c>
      <c r="E199" s="14">
        <v>54</v>
      </c>
      <c r="F199" s="14">
        <v>45.145288000000001</v>
      </c>
      <c r="G199" s="2">
        <f t="shared" si="21"/>
        <v>1736612858.2183776</v>
      </c>
      <c r="H199" s="3">
        <v>-0.15</v>
      </c>
      <c r="I199" s="2">
        <f t="shared" si="19"/>
        <v>7253858.9279234381</v>
      </c>
      <c r="K199" s="5">
        <f t="shared" si="23"/>
        <v>0.81632148392068815</v>
      </c>
      <c r="L199" s="2">
        <f t="shared" si="20"/>
        <v>5921480.8841937929</v>
      </c>
    </row>
    <row r="200" spans="1:12" outlineLevel="2">
      <c r="A200" t="s">
        <v>8</v>
      </c>
      <c r="B200">
        <v>2007</v>
      </c>
      <c r="C200">
        <v>15.5</v>
      </c>
      <c r="D200" s="2">
        <v>29192087.32</v>
      </c>
      <c r="E200" s="14">
        <v>54</v>
      </c>
      <c r="F200" s="14">
        <v>44.545261000000004</v>
      </c>
      <c r="G200" s="2">
        <f t="shared" si="21"/>
        <v>1300369148.8041906</v>
      </c>
      <c r="H200" s="3">
        <v>-0.15</v>
      </c>
      <c r="I200" s="2">
        <f t="shared" si="19"/>
        <v>5877853.7305033486</v>
      </c>
      <c r="K200" s="5">
        <f t="shared" si="23"/>
        <v>0.81632148392068815</v>
      </c>
      <c r="L200" s="2">
        <f t="shared" si="20"/>
        <v>4798218.2795532458</v>
      </c>
    </row>
    <row r="201" spans="1:12" outlineLevel="2">
      <c r="A201" t="s">
        <v>8</v>
      </c>
      <c r="B201">
        <v>2006</v>
      </c>
      <c r="C201">
        <v>16.5</v>
      </c>
      <c r="D201" s="2">
        <v>24873269.879999999</v>
      </c>
      <c r="E201" s="14">
        <v>54</v>
      </c>
      <c r="F201" s="14">
        <v>43.946365999999998</v>
      </c>
      <c r="G201" s="2">
        <f t="shared" si="21"/>
        <v>1093089821.7632561</v>
      </c>
      <c r="H201" s="3">
        <v>-0.15</v>
      </c>
      <c r="I201" s="2">
        <f t="shared" si="19"/>
        <v>5325495.6392639913</v>
      </c>
      <c r="K201" s="5">
        <f t="shared" si="23"/>
        <v>0.81632148392068815</v>
      </c>
      <c r="L201" s="2">
        <f t="shared" si="20"/>
        <v>4347316.5028571347</v>
      </c>
    </row>
    <row r="202" spans="1:12" outlineLevel="2">
      <c r="A202" t="s">
        <v>8</v>
      </c>
      <c r="B202">
        <v>2005</v>
      </c>
      <c r="C202">
        <v>17.5</v>
      </c>
      <c r="D202" s="2">
        <v>15742485.720000001</v>
      </c>
      <c r="E202" s="14">
        <v>54</v>
      </c>
      <c r="F202" s="14">
        <v>43.348609000000003</v>
      </c>
      <c r="G202" s="2">
        <f t="shared" si="21"/>
        <v>682414858.1643635</v>
      </c>
      <c r="H202" s="3">
        <v>-0.15</v>
      </c>
      <c r="I202" s="2">
        <f t="shared" si="19"/>
        <v>3570949.5615367019</v>
      </c>
      <c r="K202" s="5">
        <f t="shared" si="23"/>
        <v>0.81632148392068815</v>
      </c>
      <c r="L202" s="2">
        <f t="shared" si="20"/>
        <v>2915042.845079571</v>
      </c>
    </row>
    <row r="203" spans="1:12" outlineLevel="2">
      <c r="A203" t="s">
        <v>8</v>
      </c>
      <c r="B203">
        <v>2004</v>
      </c>
      <c r="C203">
        <v>18.5</v>
      </c>
      <c r="D203" s="2">
        <v>11128004.93</v>
      </c>
      <c r="E203" s="14">
        <v>54</v>
      </c>
      <c r="F203" s="14">
        <v>42.752037999999999</v>
      </c>
      <c r="G203" s="2">
        <f t="shared" si="21"/>
        <v>475744889.63154733</v>
      </c>
      <c r="H203" s="3">
        <v>-0.15</v>
      </c>
      <c r="I203" s="2">
        <f t="shared" si="19"/>
        <v>2665601.5384577871</v>
      </c>
      <c r="K203" s="5">
        <f t="shared" si="23"/>
        <v>0.81632148392068815</v>
      </c>
      <c r="L203" s="2">
        <f t="shared" si="20"/>
        <v>2175987.8034151299</v>
      </c>
    </row>
    <row r="204" spans="1:12" outlineLevel="2">
      <c r="A204" t="s">
        <v>8</v>
      </c>
      <c r="B204">
        <v>2003</v>
      </c>
      <c r="C204">
        <v>19.5</v>
      </c>
      <c r="D204" s="2">
        <v>2005024.41</v>
      </c>
      <c r="E204" s="14">
        <v>54</v>
      </c>
      <c r="F204" s="14">
        <v>42.156719000000002</v>
      </c>
      <c r="G204" s="2">
        <f t="shared" si="21"/>
        <v>84525250.640510798</v>
      </c>
      <c r="H204" s="3">
        <v>-0.15</v>
      </c>
      <c r="I204" s="2">
        <f t="shared" si="19"/>
        <v>505703.28934097372</v>
      </c>
      <c r="K204" s="5">
        <f t="shared" si="23"/>
        <v>0.81632148392068815</v>
      </c>
      <c r="L204" s="2">
        <f t="shared" si="20"/>
        <v>412816.45957839681</v>
      </c>
    </row>
    <row r="205" spans="1:12" outlineLevel="2">
      <c r="A205" t="s">
        <v>8</v>
      </c>
      <c r="B205">
        <v>2002</v>
      </c>
      <c r="C205">
        <v>20.5</v>
      </c>
      <c r="D205" s="2">
        <v>48339696.909999996</v>
      </c>
      <c r="E205" s="14">
        <v>54</v>
      </c>
      <c r="F205" s="14">
        <v>41.562789000000002</v>
      </c>
      <c r="G205" s="2">
        <f t="shared" si="21"/>
        <v>2009132622.994282</v>
      </c>
      <c r="H205" s="3">
        <v>-0.15</v>
      </c>
      <c r="I205" s="2">
        <f t="shared" si="19"/>
        <v>12803567.808658803</v>
      </c>
      <c r="K205" s="5">
        <f t="shared" si="23"/>
        <v>0.81632148392068815</v>
      </c>
      <c r="L205" s="2">
        <f t="shared" si="20"/>
        <v>10451827.473043507</v>
      </c>
    </row>
    <row r="206" spans="1:12" outlineLevel="2">
      <c r="A206" t="s">
        <v>8</v>
      </c>
      <c r="B206">
        <v>2001</v>
      </c>
      <c r="C206">
        <v>21.5</v>
      </c>
      <c r="D206" s="2">
        <v>32565748.16</v>
      </c>
      <c r="E206" s="14">
        <v>54</v>
      </c>
      <c r="F206" s="14">
        <v>40.970424000000001</v>
      </c>
      <c r="G206" s="2">
        <f t="shared" si="21"/>
        <v>1334232509.99242</v>
      </c>
      <c r="H206" s="3">
        <v>-0.15</v>
      </c>
      <c r="I206" s="2">
        <f t="shared" si="19"/>
        <v>9036399.5230503157</v>
      </c>
      <c r="K206" s="5">
        <f t="shared" si="23"/>
        <v>0.81632148392068815</v>
      </c>
      <c r="L206" s="2">
        <f t="shared" si="20"/>
        <v>7376607.067956632</v>
      </c>
    </row>
    <row r="207" spans="1:12" outlineLevel="2">
      <c r="A207" t="s">
        <v>8</v>
      </c>
      <c r="B207">
        <v>2000</v>
      </c>
      <c r="C207">
        <v>22.5</v>
      </c>
      <c r="D207" s="2">
        <v>3012890.06</v>
      </c>
      <c r="E207" s="14">
        <v>54</v>
      </c>
      <c r="F207" s="14">
        <v>40.379649999999998</v>
      </c>
      <c r="G207" s="2">
        <f t="shared" si="21"/>
        <v>121659446.111279</v>
      </c>
      <c r="H207" s="3">
        <v>-0.15</v>
      </c>
      <c r="I207" s="2">
        <f t="shared" si="19"/>
        <v>873927.95737091033</v>
      </c>
      <c r="K207" s="5">
        <f t="shared" si="23"/>
        <v>0.81632148392068815</v>
      </c>
      <c r="L207" s="2">
        <f t="shared" si="20"/>
        <v>713406.16700079746</v>
      </c>
    </row>
    <row r="208" spans="1:12" outlineLevel="2">
      <c r="A208" t="s">
        <v>8</v>
      </c>
      <c r="B208">
        <v>1999</v>
      </c>
      <c r="C208">
        <v>23.5</v>
      </c>
      <c r="D208" s="2">
        <v>8953456.0800000001</v>
      </c>
      <c r="E208" s="14">
        <v>54</v>
      </c>
      <c r="F208" s="14">
        <v>39.790596000000001</v>
      </c>
      <c r="G208" s="2">
        <f t="shared" si="21"/>
        <v>356263353.68302369</v>
      </c>
      <c r="H208" s="3">
        <v>-0.15</v>
      </c>
      <c r="I208" s="2">
        <f t="shared" si="19"/>
        <v>2709384.5524541247</v>
      </c>
      <c r="K208" s="5">
        <f t="shared" si="23"/>
        <v>0.81632148392068815</v>
      </c>
      <c r="L208" s="2">
        <f t="shared" si="20"/>
        <v>2211728.8183711404</v>
      </c>
    </row>
    <row r="209" spans="1:12" outlineLevel="2">
      <c r="A209" t="s">
        <v>8</v>
      </c>
      <c r="B209">
        <v>1998</v>
      </c>
      <c r="C209">
        <v>24.5</v>
      </c>
      <c r="D209" s="2">
        <v>6159963.9000000004</v>
      </c>
      <c r="E209" s="14">
        <v>54</v>
      </c>
      <c r="F209" s="14">
        <v>39.203398999999997</v>
      </c>
      <c r="G209" s="2">
        <f t="shared" si="21"/>
        <v>241491522.59729609</v>
      </c>
      <c r="H209" s="3">
        <v>-0.15</v>
      </c>
      <c r="I209" s="2">
        <f t="shared" si="19"/>
        <v>1941083.4667242502</v>
      </c>
      <c r="K209" s="5">
        <f t="shared" si="23"/>
        <v>0.81632148392068815</v>
      </c>
      <c r="L209" s="2">
        <f t="shared" si="20"/>
        <v>1584548.1359702537</v>
      </c>
    </row>
    <row r="210" spans="1:12" outlineLevel="2">
      <c r="A210" t="s">
        <v>8</v>
      </c>
      <c r="B210">
        <v>1997</v>
      </c>
      <c r="C210">
        <v>25.5</v>
      </c>
      <c r="D210" s="2">
        <v>1717702.57</v>
      </c>
      <c r="E210" s="14">
        <v>54</v>
      </c>
      <c r="F210" s="14">
        <v>38.618194000000003</v>
      </c>
      <c r="G210" s="2">
        <f t="shared" si="21"/>
        <v>66334571.082558587</v>
      </c>
      <c r="H210" s="3">
        <v>-0.15</v>
      </c>
      <c r="I210" s="2">
        <f t="shared" si="19"/>
        <v>562677.27503810416</v>
      </c>
      <c r="K210" s="5">
        <f t="shared" si="23"/>
        <v>0.81632148392068815</v>
      </c>
      <c r="L210" s="2">
        <f t="shared" si="20"/>
        <v>459325.54812755436</v>
      </c>
    </row>
    <row r="211" spans="1:12" outlineLevel="2">
      <c r="A211" t="s">
        <v>8</v>
      </c>
      <c r="B211">
        <v>1996</v>
      </c>
      <c r="C211">
        <v>26.5</v>
      </c>
      <c r="D211" s="2">
        <v>11230671.59</v>
      </c>
      <c r="E211" s="14">
        <v>54</v>
      </c>
      <c r="F211" s="14">
        <v>38.035128</v>
      </c>
      <c r="G211" s="2">
        <f t="shared" si="21"/>
        <v>427160031.45161355</v>
      </c>
      <c r="H211" s="3">
        <v>-0.15</v>
      </c>
      <c r="I211" s="2">
        <f t="shared" si="19"/>
        <v>3818345.7327711936</v>
      </c>
      <c r="K211" s="5">
        <f t="shared" si="23"/>
        <v>0.81632148392068815</v>
      </c>
      <c r="L211" s="2">
        <f t="shared" si="20"/>
        <v>3116997.6546980082</v>
      </c>
    </row>
    <row r="212" spans="1:12" outlineLevel="2">
      <c r="A212" t="s">
        <v>8</v>
      </c>
      <c r="B212">
        <v>1995</v>
      </c>
      <c r="C212">
        <v>27.5</v>
      </c>
      <c r="D212" s="2">
        <v>28201270.460000001</v>
      </c>
      <c r="E212" s="14">
        <v>54</v>
      </c>
      <c r="F212" s="14">
        <v>37.454442</v>
      </c>
      <c r="G212" s="2">
        <f t="shared" si="21"/>
        <v>1056262848.7703834</v>
      </c>
      <c r="H212" s="3">
        <v>-0.15</v>
      </c>
      <c r="I212" s="2">
        <f t="shared" si="19"/>
        <v>9936974.4348159116</v>
      </c>
      <c r="K212" s="5">
        <f t="shared" si="23"/>
        <v>0.81632148392068815</v>
      </c>
      <c r="L212" s="2">
        <f t="shared" si="20"/>
        <v>8111765.7163108662</v>
      </c>
    </row>
    <row r="213" spans="1:12" outlineLevel="2">
      <c r="A213" t="s">
        <v>8</v>
      </c>
      <c r="B213">
        <v>1994</v>
      </c>
      <c r="C213">
        <v>28.5</v>
      </c>
      <c r="D213" s="2">
        <v>12113678.99</v>
      </c>
      <c r="E213" s="14">
        <v>54</v>
      </c>
      <c r="F213" s="14">
        <v>36.876286</v>
      </c>
      <c r="G213" s="2">
        <f t="shared" si="21"/>
        <v>446707490.94743115</v>
      </c>
      <c r="H213" s="3">
        <v>-0.15</v>
      </c>
      <c r="I213" s="2">
        <f t="shared" si="19"/>
        <v>4417515.7535084104</v>
      </c>
      <c r="K213" s="5">
        <f t="shared" si="23"/>
        <v>0.81632148392068815</v>
      </c>
      <c r="L213" s="2">
        <f t="shared" si="20"/>
        <v>3606113.0151470024</v>
      </c>
    </row>
    <row r="214" spans="1:12" outlineLevel="2">
      <c r="A214" t="s">
        <v>8</v>
      </c>
      <c r="B214">
        <v>1993</v>
      </c>
      <c r="C214">
        <v>29.5</v>
      </c>
      <c r="D214" s="2">
        <v>5796981.2699999996</v>
      </c>
      <c r="E214" s="14">
        <v>54</v>
      </c>
      <c r="F214" s="14">
        <v>36.300714999999997</v>
      </c>
      <c r="G214" s="2">
        <f t="shared" si="21"/>
        <v>210434564.94260803</v>
      </c>
      <c r="H214" s="3">
        <v>-0.15</v>
      </c>
      <c r="I214" s="2">
        <f t="shared" si="19"/>
        <v>2185051.6145000141</v>
      </c>
      <c r="K214" s="5">
        <f t="shared" si="23"/>
        <v>0.81632148392068815</v>
      </c>
      <c r="L214" s="2">
        <f t="shared" si="20"/>
        <v>1783704.576391947</v>
      </c>
    </row>
    <row r="215" spans="1:12" outlineLevel="2">
      <c r="A215" t="s">
        <v>8</v>
      </c>
      <c r="B215">
        <v>1992</v>
      </c>
      <c r="C215">
        <v>30.5</v>
      </c>
      <c r="D215" s="2">
        <v>6010053.6500000004</v>
      </c>
      <c r="E215" s="14">
        <v>54</v>
      </c>
      <c r="F215" s="14">
        <v>35.727870000000003</v>
      </c>
      <c r="G215" s="2">
        <f t="shared" si="21"/>
        <v>214726415.50022554</v>
      </c>
      <c r="H215" s="3">
        <v>-0.15</v>
      </c>
      <c r="I215" s="2">
        <f t="shared" si="19"/>
        <v>2338684.3303655679</v>
      </c>
      <c r="K215" s="5">
        <f t="shared" si="23"/>
        <v>0.81632148392068815</v>
      </c>
      <c r="L215" s="2">
        <f t="shared" si="20"/>
        <v>1909118.2629860812</v>
      </c>
    </row>
    <row r="216" spans="1:12" outlineLevel="2">
      <c r="A216" t="s">
        <v>8</v>
      </c>
      <c r="B216">
        <v>1991</v>
      </c>
      <c r="C216">
        <v>31.5</v>
      </c>
      <c r="D216" s="2">
        <v>5367772.6399999997</v>
      </c>
      <c r="E216" s="14">
        <v>54</v>
      </c>
      <c r="F216" s="14">
        <v>35.157891999999997</v>
      </c>
      <c r="G216" s="2">
        <f t="shared" si="21"/>
        <v>188719570.75767484</v>
      </c>
      <c r="H216" s="3">
        <v>-0.15</v>
      </c>
      <c r="I216" s="2">
        <f t="shared" si="19"/>
        <v>2153910.6402347018</v>
      </c>
      <c r="K216" s="5">
        <f t="shared" si="23"/>
        <v>0.81632148392068815</v>
      </c>
      <c r="L216" s="2">
        <f t="shared" si="20"/>
        <v>1758283.5300689512</v>
      </c>
    </row>
    <row r="217" spans="1:12" outlineLevel="2">
      <c r="A217" t="s">
        <v>8</v>
      </c>
      <c r="B217">
        <v>1990</v>
      </c>
      <c r="C217">
        <v>32.5</v>
      </c>
      <c r="D217" s="2">
        <v>2228681.89</v>
      </c>
      <c r="E217" s="14">
        <v>54</v>
      </c>
      <c r="F217" s="14">
        <v>34.590907999999999</v>
      </c>
      <c r="G217" s="2">
        <f t="shared" si="21"/>
        <v>77092130.218256116</v>
      </c>
      <c r="H217" s="3">
        <v>-0.15</v>
      </c>
      <c r="I217" s="2">
        <f t="shared" si="19"/>
        <v>921207.3262593603</v>
      </c>
      <c r="K217" s="5">
        <f t="shared" ref="K217:K248" si="27">$L$710</f>
        <v>0.81632148392068815</v>
      </c>
      <c r="L217" s="2">
        <f t="shared" si="20"/>
        <v>752001.33157065057</v>
      </c>
    </row>
    <row r="218" spans="1:12" outlineLevel="2">
      <c r="A218" t="s">
        <v>8</v>
      </c>
      <c r="B218">
        <v>1989</v>
      </c>
      <c r="C218">
        <v>33.5</v>
      </c>
      <c r="D218" s="2">
        <v>15287127.51</v>
      </c>
      <c r="E218" s="14">
        <v>54</v>
      </c>
      <c r="F218" s="14">
        <v>34.027051</v>
      </c>
      <c r="G218" s="2">
        <f t="shared" si="21"/>
        <v>520175867.42627299</v>
      </c>
      <c r="H218" s="3">
        <v>-0.15</v>
      </c>
      <c r="I218" s="2">
        <f t="shared" ref="I218:I281" si="28">D218*(1-F218/E218)*(1-H218)</f>
        <v>6502377.2376071494</v>
      </c>
      <c r="K218" s="5">
        <f t="shared" si="27"/>
        <v>0.81632148392068815</v>
      </c>
      <c r="L218" s="2">
        <f t="shared" ref="L218:L281" si="29">IF(K218*I218&lt;D218*(1-H218),I218*K218,D218*(1-H218))</f>
        <v>5308030.2356155729</v>
      </c>
    </row>
    <row r="219" spans="1:12" outlineLevel="2">
      <c r="A219" t="s">
        <v>8</v>
      </c>
      <c r="B219">
        <v>1988</v>
      </c>
      <c r="C219">
        <v>34.5</v>
      </c>
      <c r="D219" s="2">
        <v>2856962.66</v>
      </c>
      <c r="E219" s="14">
        <v>54</v>
      </c>
      <c r="F219" s="14">
        <v>33.466602999999999</v>
      </c>
      <c r="G219" s="2">
        <f t="shared" ref="G219:G282" si="30">D219*F219</f>
        <v>95612835.128043979</v>
      </c>
      <c r="H219" s="3">
        <v>-0.15</v>
      </c>
      <c r="I219" s="2">
        <f t="shared" si="28"/>
        <v>1249307.7923842487</v>
      </c>
      <c r="K219" s="5">
        <f t="shared" si="27"/>
        <v>0.81632148392068815</v>
      </c>
      <c r="L219" s="2">
        <f t="shared" si="29"/>
        <v>1019836.7909527889</v>
      </c>
    </row>
    <row r="220" spans="1:12" outlineLevel="2">
      <c r="A220" t="s">
        <v>8</v>
      </c>
      <c r="B220">
        <v>1987</v>
      </c>
      <c r="C220">
        <v>35.5</v>
      </c>
      <c r="D220" s="2">
        <v>9967105.5199999996</v>
      </c>
      <c r="E220" s="14">
        <v>54</v>
      </c>
      <c r="F220" s="14">
        <v>32.909578000000003</v>
      </c>
      <c r="G220" s="2">
        <f t="shared" si="30"/>
        <v>328013236.54467058</v>
      </c>
      <c r="H220" s="3">
        <v>-0.15</v>
      </c>
      <c r="I220" s="2">
        <f t="shared" si="28"/>
        <v>4476704.2734375698</v>
      </c>
      <c r="K220" s="5">
        <f t="shared" si="27"/>
        <v>0.81632148392068815</v>
      </c>
      <c r="L220" s="2">
        <f t="shared" si="29"/>
        <v>3654429.8755666432</v>
      </c>
    </row>
    <row r="221" spans="1:12" outlineLevel="2">
      <c r="A221" t="s">
        <v>8</v>
      </c>
      <c r="B221">
        <v>1986</v>
      </c>
      <c r="C221">
        <v>36.5</v>
      </c>
      <c r="D221" s="2">
        <v>1904645.54</v>
      </c>
      <c r="E221" s="14">
        <v>54</v>
      </c>
      <c r="F221" s="14">
        <v>32.35604</v>
      </c>
      <c r="G221" s="2">
        <f t="shared" si="30"/>
        <v>61626787.278061599</v>
      </c>
      <c r="H221" s="3">
        <v>-0.15</v>
      </c>
      <c r="I221" s="2">
        <f t="shared" si="28"/>
        <v>877920.04933757696</v>
      </c>
      <c r="K221" s="5">
        <f t="shared" si="27"/>
        <v>0.81632148392068815</v>
      </c>
      <c r="L221" s="2">
        <f t="shared" si="29"/>
        <v>716664.99743897456</v>
      </c>
    </row>
    <row r="222" spans="1:12" outlineLevel="2">
      <c r="A222" t="s">
        <v>8</v>
      </c>
      <c r="B222">
        <v>1985</v>
      </c>
      <c r="C222">
        <v>37.5</v>
      </c>
      <c r="D222" s="2">
        <v>9843916.9700000007</v>
      </c>
      <c r="E222" s="14">
        <v>54</v>
      </c>
      <c r="F222" s="14">
        <v>31.806090000000001</v>
      </c>
      <c r="G222" s="2">
        <f t="shared" si="30"/>
        <v>313096509.10034734</v>
      </c>
      <c r="H222" s="3">
        <v>-0.15</v>
      </c>
      <c r="I222" s="2">
        <f t="shared" si="28"/>
        <v>4652708.4883629745</v>
      </c>
      <c r="K222" s="5">
        <f t="shared" si="27"/>
        <v>0.81632148392068815</v>
      </c>
      <c r="L222" s="2">
        <f t="shared" si="29"/>
        <v>3798105.8974708454</v>
      </c>
    </row>
    <row r="223" spans="1:12" outlineLevel="2">
      <c r="A223" t="s">
        <v>8</v>
      </c>
      <c r="B223">
        <v>1984</v>
      </c>
      <c r="C223">
        <v>38.5</v>
      </c>
      <c r="D223" s="2">
        <v>13914999.91</v>
      </c>
      <c r="E223" s="14">
        <v>54</v>
      </c>
      <c r="F223" s="14">
        <v>31.259826</v>
      </c>
      <c r="G223" s="2">
        <f t="shared" si="30"/>
        <v>434980475.97661567</v>
      </c>
      <c r="H223" s="3">
        <v>-0.15</v>
      </c>
      <c r="I223" s="2">
        <f t="shared" si="28"/>
        <v>6738776.7969979998</v>
      </c>
      <c r="K223" s="5">
        <f t="shared" si="27"/>
        <v>0.81632148392068815</v>
      </c>
      <c r="L223" s="2">
        <f t="shared" si="29"/>
        <v>5501008.2747357087</v>
      </c>
    </row>
    <row r="224" spans="1:12" outlineLevel="2">
      <c r="A224" t="s">
        <v>8</v>
      </c>
      <c r="B224">
        <v>1983</v>
      </c>
      <c r="C224">
        <v>39.5</v>
      </c>
      <c r="D224" s="2">
        <v>11765535.720000001</v>
      </c>
      <c r="E224" s="14">
        <v>54</v>
      </c>
      <c r="F224" s="14">
        <v>30.717334999999999</v>
      </c>
      <c r="G224" s="2">
        <f t="shared" si="30"/>
        <v>361405902.16570622</v>
      </c>
      <c r="H224" s="3">
        <v>-0.15</v>
      </c>
      <c r="I224" s="2">
        <f t="shared" si="28"/>
        <v>5833758.9022488492</v>
      </c>
      <c r="K224" s="5">
        <f t="shared" si="27"/>
        <v>0.81632148392068815</v>
      </c>
      <c r="L224" s="2">
        <f t="shared" si="29"/>
        <v>4762222.723919305</v>
      </c>
    </row>
    <row r="225" spans="1:12" outlineLevel="2">
      <c r="A225" t="s">
        <v>8</v>
      </c>
      <c r="B225">
        <v>1982</v>
      </c>
      <c r="C225">
        <v>40.5</v>
      </c>
      <c r="D225" s="2">
        <v>6400708.3700000001</v>
      </c>
      <c r="E225" s="14">
        <v>54</v>
      </c>
      <c r="F225" s="14">
        <v>30.178695999999999</v>
      </c>
      <c r="G225" s="2">
        <f t="shared" si="30"/>
        <v>193165032.0828855</v>
      </c>
      <c r="H225" s="3">
        <v>-0.15</v>
      </c>
      <c r="I225" s="2">
        <f t="shared" si="28"/>
        <v>3247114.8681792901</v>
      </c>
      <c r="K225" s="5">
        <f t="shared" si="27"/>
        <v>0.81632148392068815</v>
      </c>
      <c r="L225" s="2">
        <f t="shared" si="29"/>
        <v>2650689.6276530479</v>
      </c>
    </row>
    <row r="226" spans="1:12" outlineLevel="2">
      <c r="A226" t="s">
        <v>8</v>
      </c>
      <c r="B226">
        <v>1981</v>
      </c>
      <c r="C226">
        <v>41.5</v>
      </c>
      <c r="D226" s="2">
        <v>4453409.03</v>
      </c>
      <c r="E226" s="14">
        <v>54</v>
      </c>
      <c r="F226" s="14">
        <v>29.644214000000002</v>
      </c>
      <c r="G226" s="2">
        <f t="shared" si="30"/>
        <v>132017810.31485243</v>
      </c>
      <c r="H226" s="3">
        <v>-0.15</v>
      </c>
      <c r="I226" s="2">
        <f t="shared" si="28"/>
        <v>2309929.9796466609</v>
      </c>
      <c r="K226" s="5">
        <f t="shared" si="27"/>
        <v>0.81632148392068815</v>
      </c>
      <c r="L226" s="2">
        <f t="shared" si="29"/>
        <v>1885645.4687380472</v>
      </c>
    </row>
    <row r="227" spans="1:12" outlineLevel="2">
      <c r="A227" t="s">
        <v>8</v>
      </c>
      <c r="B227">
        <v>1980</v>
      </c>
      <c r="C227">
        <v>42.5</v>
      </c>
      <c r="D227" s="2">
        <v>2070764.35</v>
      </c>
      <c r="E227" s="14">
        <v>54</v>
      </c>
      <c r="F227" s="14">
        <v>29.113734999999998</v>
      </c>
      <c r="G227" s="2">
        <f t="shared" si="30"/>
        <v>60287684.533347249</v>
      </c>
      <c r="H227" s="3">
        <v>-0.15</v>
      </c>
      <c r="I227" s="2">
        <f t="shared" si="28"/>
        <v>1097474.6096601975</v>
      </c>
      <c r="K227" s="5">
        <f t="shared" si="27"/>
        <v>0.81632148392068815</v>
      </c>
      <c r="L227" s="2">
        <f t="shared" si="29"/>
        <v>895892.10192309041</v>
      </c>
    </row>
    <row r="228" spans="1:12" outlineLevel="2">
      <c r="A228" t="s">
        <v>8</v>
      </c>
      <c r="B228">
        <v>1979</v>
      </c>
      <c r="C228">
        <v>43.5</v>
      </c>
      <c r="D228" s="2">
        <v>2785282.2</v>
      </c>
      <c r="E228" s="14">
        <v>54</v>
      </c>
      <c r="F228" s="14">
        <v>28.587319999999998</v>
      </c>
      <c r="G228" s="2">
        <f t="shared" si="30"/>
        <v>79623753.541703999</v>
      </c>
      <c r="H228" s="3">
        <v>-0.15</v>
      </c>
      <c r="I228" s="2">
        <f t="shared" si="28"/>
        <v>1507383.4823526</v>
      </c>
      <c r="K228" s="5">
        <f t="shared" si="27"/>
        <v>0.81632148392068815</v>
      </c>
      <c r="L228" s="2">
        <f t="shared" si="29"/>
        <v>1230509.5211516088</v>
      </c>
    </row>
    <row r="229" spans="1:12" outlineLevel="2">
      <c r="A229" t="s">
        <v>8</v>
      </c>
      <c r="B229">
        <v>1978</v>
      </c>
      <c r="C229">
        <v>44.5</v>
      </c>
      <c r="D229" s="2">
        <v>1538471.96</v>
      </c>
      <c r="E229" s="14">
        <v>54</v>
      </c>
      <c r="F229" s="14">
        <v>28.065020000000001</v>
      </c>
      <c r="G229" s="2">
        <f t="shared" si="30"/>
        <v>43177246.326839201</v>
      </c>
      <c r="H229" s="3">
        <v>-0.15</v>
      </c>
      <c r="I229" s="2">
        <f t="shared" si="28"/>
        <v>849727.32296546153</v>
      </c>
      <c r="K229" s="5">
        <f t="shared" si="27"/>
        <v>0.81632148392068815</v>
      </c>
      <c r="L229" s="2">
        <f t="shared" si="29"/>
        <v>693650.66921111941</v>
      </c>
    </row>
    <row r="230" spans="1:12" outlineLevel="2">
      <c r="A230" t="s">
        <v>8</v>
      </c>
      <c r="B230">
        <v>1977</v>
      </c>
      <c r="C230">
        <v>45.5</v>
      </c>
      <c r="D230" s="2">
        <v>4647127.84</v>
      </c>
      <c r="E230" s="14">
        <v>54</v>
      </c>
      <c r="F230" s="14">
        <v>27.546880999999999</v>
      </c>
      <c r="G230" s="2">
        <f t="shared" si="30"/>
        <v>128013877.60026704</v>
      </c>
      <c r="H230" s="3">
        <v>-0.15</v>
      </c>
      <c r="I230" s="2">
        <f t="shared" si="28"/>
        <v>2617975.5485869055</v>
      </c>
      <c r="K230" s="5">
        <f t="shared" si="27"/>
        <v>0.81632148392068815</v>
      </c>
      <c r="L230" s="2">
        <f t="shared" si="29"/>
        <v>2137109.6846905402</v>
      </c>
    </row>
    <row r="231" spans="1:12" outlineLevel="2">
      <c r="A231" t="s">
        <v>8</v>
      </c>
      <c r="B231">
        <v>1976</v>
      </c>
      <c r="C231">
        <v>46.5</v>
      </c>
      <c r="D231" s="2">
        <v>3795721.87</v>
      </c>
      <c r="E231" s="14">
        <v>54</v>
      </c>
      <c r="F231" s="14">
        <v>27.032938999999999</v>
      </c>
      <c r="G231" s="2">
        <f t="shared" si="30"/>
        <v>102609517.77267593</v>
      </c>
      <c r="H231" s="3">
        <v>-0.15</v>
      </c>
      <c r="I231" s="2">
        <f t="shared" si="28"/>
        <v>2179877.4571930123</v>
      </c>
      <c r="K231" s="5">
        <f t="shared" si="27"/>
        <v>0.81632148392068815</v>
      </c>
      <c r="L231" s="2">
        <f t="shared" si="29"/>
        <v>1779480.8006210562</v>
      </c>
    </row>
    <row r="232" spans="1:12" outlineLevel="2">
      <c r="A232" t="s">
        <v>8</v>
      </c>
      <c r="B232">
        <v>1975</v>
      </c>
      <c r="C232">
        <v>47.5</v>
      </c>
      <c r="D232" s="2">
        <v>1527544.57</v>
      </c>
      <c r="E232" s="14">
        <v>54</v>
      </c>
      <c r="F232" s="14">
        <v>26.523277</v>
      </c>
      <c r="G232" s="2">
        <f t="shared" si="30"/>
        <v>40515487.75995589</v>
      </c>
      <c r="H232" s="3">
        <v>-0.15</v>
      </c>
      <c r="I232" s="2">
        <f t="shared" si="28"/>
        <v>893846.42357501353</v>
      </c>
      <c r="K232" s="5">
        <f t="shared" si="27"/>
        <v>0.81632148392068815</v>
      </c>
      <c r="L232" s="2">
        <f t="shared" si="29"/>
        <v>729666.03888995503</v>
      </c>
    </row>
    <row r="233" spans="1:12" outlineLevel="2">
      <c r="A233" t="s">
        <v>8</v>
      </c>
      <c r="B233">
        <v>1974</v>
      </c>
      <c r="C233">
        <v>48.5</v>
      </c>
      <c r="D233" s="2">
        <v>2028483.02</v>
      </c>
      <c r="E233" s="14">
        <v>54</v>
      </c>
      <c r="F233" s="14">
        <v>26.018018999999999</v>
      </c>
      <c r="G233" s="2">
        <f t="shared" si="30"/>
        <v>52777109.755537376</v>
      </c>
      <c r="H233" s="3">
        <v>-0.15</v>
      </c>
      <c r="I233" s="2">
        <f t="shared" si="28"/>
        <v>1208798.5059839264</v>
      </c>
      <c r="K233" s="5">
        <f t="shared" si="27"/>
        <v>0.81632148392068815</v>
      </c>
      <c r="L233" s="2">
        <f t="shared" si="29"/>
        <v>986768.19016590959</v>
      </c>
    </row>
    <row r="234" spans="1:12" outlineLevel="2">
      <c r="A234" t="s">
        <v>8</v>
      </c>
      <c r="B234">
        <v>1973</v>
      </c>
      <c r="C234">
        <v>49.5</v>
      </c>
      <c r="D234" s="2">
        <v>1495645.04</v>
      </c>
      <c r="E234" s="14">
        <v>54</v>
      </c>
      <c r="F234" s="14">
        <v>25.517029999999998</v>
      </c>
      <c r="G234" s="2">
        <f t="shared" si="30"/>
        <v>38164419.3550312</v>
      </c>
      <c r="H234" s="3">
        <v>-0.15</v>
      </c>
      <c r="I234" s="2">
        <f t="shared" si="28"/>
        <v>907231.01343915041</v>
      </c>
      <c r="K234" s="5">
        <f t="shared" si="27"/>
        <v>0.81632148392068815</v>
      </c>
      <c r="L234" s="2">
        <f t="shared" si="29"/>
        <v>740592.16714951699</v>
      </c>
    </row>
    <row r="235" spans="1:12" outlineLevel="2">
      <c r="A235" t="s">
        <v>8</v>
      </c>
      <c r="B235">
        <v>1972</v>
      </c>
      <c r="C235">
        <v>50.5</v>
      </c>
      <c r="D235" s="2">
        <v>3153285.72</v>
      </c>
      <c r="E235" s="14">
        <v>54</v>
      </c>
      <c r="F235" s="14">
        <v>25.020316000000001</v>
      </c>
      <c r="G235" s="2">
        <f t="shared" si="30"/>
        <v>78896205.152687535</v>
      </c>
      <c r="H235" s="3">
        <v>-0.15</v>
      </c>
      <c r="I235" s="2">
        <f t="shared" si="28"/>
        <v>1946081.6164149884</v>
      </c>
      <c r="K235" s="5">
        <f t="shared" si="27"/>
        <v>0.81632148392068815</v>
      </c>
      <c r="L235" s="2">
        <f t="shared" si="29"/>
        <v>1588628.2329426548</v>
      </c>
    </row>
    <row r="236" spans="1:12" outlineLevel="2">
      <c r="A236" t="s">
        <v>8</v>
      </c>
      <c r="B236">
        <v>1971</v>
      </c>
      <c r="C236">
        <v>51.5</v>
      </c>
      <c r="D236" s="2">
        <v>5015168.8</v>
      </c>
      <c r="E236" s="14">
        <v>54</v>
      </c>
      <c r="F236" s="14">
        <v>24.527884</v>
      </c>
      <c r="G236" s="2">
        <f t="shared" si="30"/>
        <v>123011478.56681919</v>
      </c>
      <c r="H236" s="3">
        <v>-0.15</v>
      </c>
      <c r="I236" s="2">
        <f t="shared" si="28"/>
        <v>3147755.2245955169</v>
      </c>
      <c r="K236" s="5">
        <f t="shared" si="27"/>
        <v>0.81632148392068815</v>
      </c>
      <c r="L236" s="2">
        <f t="shared" si="29"/>
        <v>2569580.2159609115</v>
      </c>
    </row>
    <row r="237" spans="1:12" outlineLevel="2">
      <c r="A237" t="s">
        <v>8</v>
      </c>
      <c r="B237">
        <v>1970</v>
      </c>
      <c r="C237">
        <v>52.5</v>
      </c>
      <c r="D237" s="2">
        <v>3041979.98</v>
      </c>
      <c r="E237" s="14">
        <v>54</v>
      </c>
      <c r="F237" s="14">
        <v>24.039731</v>
      </c>
      <c r="G237" s="2">
        <f t="shared" si="30"/>
        <v>73128380.426585376</v>
      </c>
      <c r="H237" s="3">
        <v>-0.15</v>
      </c>
      <c r="I237" s="2">
        <f t="shared" si="28"/>
        <v>1940913.3197671631</v>
      </c>
      <c r="K237" s="5">
        <f t="shared" si="27"/>
        <v>0.81632148392068815</v>
      </c>
      <c r="L237" s="2">
        <f t="shared" si="29"/>
        <v>1584409.2413537598</v>
      </c>
    </row>
    <row r="238" spans="1:12" outlineLevel="2">
      <c r="A238" t="s">
        <v>8</v>
      </c>
      <c r="B238">
        <v>1969</v>
      </c>
      <c r="C238">
        <v>53.5</v>
      </c>
      <c r="D238" s="2">
        <v>2231356.63</v>
      </c>
      <c r="E238" s="14">
        <v>54</v>
      </c>
      <c r="F238" s="14">
        <v>23.555847</v>
      </c>
      <c r="G238" s="2">
        <f t="shared" si="30"/>
        <v>52561495.378715605</v>
      </c>
      <c r="H238" s="3">
        <v>-0.15</v>
      </c>
      <c r="I238" s="2">
        <f t="shared" si="28"/>
        <v>1446694.9451384638</v>
      </c>
      <c r="K238" s="5">
        <f t="shared" si="27"/>
        <v>0.81632148392068815</v>
      </c>
      <c r="L238" s="2">
        <f t="shared" si="29"/>
        <v>1180968.1643959892</v>
      </c>
    </row>
    <row r="239" spans="1:12" outlineLevel="2">
      <c r="A239" t="s">
        <v>8</v>
      </c>
      <c r="B239">
        <v>1968</v>
      </c>
      <c r="C239">
        <v>54.5</v>
      </c>
      <c r="D239" s="2">
        <v>120472.71</v>
      </c>
      <c r="E239" s="14">
        <v>54</v>
      </c>
      <c r="F239" s="14">
        <v>23.076293</v>
      </c>
      <c r="G239" s="2">
        <f t="shared" si="30"/>
        <v>2780063.5544640301</v>
      </c>
      <c r="H239" s="3">
        <v>-0.15</v>
      </c>
      <c r="I239" s="2">
        <f t="shared" si="28"/>
        <v>79338.559321599358</v>
      </c>
      <c r="K239" s="5">
        <f t="shared" si="27"/>
        <v>0.81632148392068815</v>
      </c>
      <c r="L239" s="2">
        <f t="shared" si="29"/>
        <v>64765.770477537531</v>
      </c>
    </row>
    <row r="240" spans="1:12" outlineLevel="2">
      <c r="A240" t="s">
        <v>8</v>
      </c>
      <c r="B240">
        <v>1967</v>
      </c>
      <c r="C240">
        <v>55.5</v>
      </c>
      <c r="D240" s="2">
        <v>60644.71</v>
      </c>
      <c r="E240" s="14">
        <v>54</v>
      </c>
      <c r="F240" s="14">
        <v>22.601026999999998</v>
      </c>
      <c r="G240" s="2">
        <f t="shared" si="30"/>
        <v>1370632.7281171698</v>
      </c>
      <c r="H240" s="3">
        <v>-0.15</v>
      </c>
      <c r="I240" s="2">
        <f t="shared" si="28"/>
        <v>40552.015808615819</v>
      </c>
      <c r="K240" s="5">
        <f t="shared" si="27"/>
        <v>0.81632148392068815</v>
      </c>
      <c r="L240" s="2">
        <f t="shared" si="29"/>
        <v>33103.481720864467</v>
      </c>
    </row>
    <row r="241" spans="1:12" outlineLevel="2">
      <c r="A241" t="s">
        <v>8</v>
      </c>
      <c r="B241">
        <v>1966</v>
      </c>
      <c r="C241">
        <v>56.5</v>
      </c>
      <c r="D241" s="2">
        <v>259329.35</v>
      </c>
      <c r="E241" s="14">
        <v>54</v>
      </c>
      <c r="F241" s="14">
        <v>22.129954000000001</v>
      </c>
      <c r="G241" s="2">
        <f t="shared" si="30"/>
        <v>5738946.5863499008</v>
      </c>
      <c r="H241" s="3">
        <v>-0.15</v>
      </c>
      <c r="I241" s="2">
        <f t="shared" si="28"/>
        <v>176010.44556847436</v>
      </c>
      <c r="K241" s="5">
        <f t="shared" si="27"/>
        <v>0.81632148392068815</v>
      </c>
      <c r="L241" s="2">
        <f t="shared" si="29"/>
        <v>143681.1081119985</v>
      </c>
    </row>
    <row r="242" spans="1:12" outlineLevel="2">
      <c r="A242" t="s">
        <v>8</v>
      </c>
      <c r="B242">
        <v>1965</v>
      </c>
      <c r="C242">
        <v>57.5</v>
      </c>
      <c r="D242" s="2">
        <v>384921.07</v>
      </c>
      <c r="E242" s="14">
        <v>54</v>
      </c>
      <c r="F242" s="14">
        <v>21.663038</v>
      </c>
      <c r="G242" s="2">
        <f t="shared" si="30"/>
        <v>8338559.76641066</v>
      </c>
      <c r="H242" s="3">
        <v>-0.15</v>
      </c>
      <c r="I242" s="2">
        <f t="shared" si="28"/>
        <v>265078.79103014327</v>
      </c>
      <c r="K242" s="5">
        <f t="shared" si="27"/>
        <v>0.81632148392068815</v>
      </c>
      <c r="L242" s="2">
        <f t="shared" si="29"/>
        <v>216389.51204962857</v>
      </c>
    </row>
    <row r="243" spans="1:12" outlineLevel="2">
      <c r="A243" t="s">
        <v>8</v>
      </c>
      <c r="B243">
        <v>1964</v>
      </c>
      <c r="C243">
        <v>58.5</v>
      </c>
      <c r="D243" s="2">
        <v>744308.68</v>
      </c>
      <c r="E243" s="14">
        <v>54</v>
      </c>
      <c r="F243" s="14">
        <v>21.200237999999999</v>
      </c>
      <c r="G243" s="2">
        <f t="shared" si="30"/>
        <v>15779521.16146584</v>
      </c>
      <c r="H243" s="3">
        <v>-0.15</v>
      </c>
      <c r="I243" s="2">
        <f t="shared" si="28"/>
        <v>519909.623931746</v>
      </c>
      <c r="K243" s="5">
        <f t="shared" si="27"/>
        <v>0.81632148392068815</v>
      </c>
      <c r="L243" s="2">
        <f t="shared" si="29"/>
        <v>424413.39571260981</v>
      </c>
    </row>
    <row r="244" spans="1:12" outlineLevel="2">
      <c r="A244" t="s">
        <v>8</v>
      </c>
      <c r="B244">
        <v>1963</v>
      </c>
      <c r="C244">
        <v>59.5</v>
      </c>
      <c r="D244" s="2">
        <v>1145661.78</v>
      </c>
      <c r="E244" s="14">
        <v>54</v>
      </c>
      <c r="F244" s="14">
        <v>20.741509000000001</v>
      </c>
      <c r="G244" s="2">
        <f t="shared" si="30"/>
        <v>23762754.120826021</v>
      </c>
      <c r="H244" s="3">
        <v>-0.15</v>
      </c>
      <c r="I244" s="2">
        <f t="shared" si="28"/>
        <v>811452.39442685328</v>
      </c>
      <c r="K244" s="5">
        <f t="shared" si="27"/>
        <v>0.81632148392068815</v>
      </c>
      <c r="L244" s="2">
        <f t="shared" si="29"/>
        <v>662406.02274952445</v>
      </c>
    </row>
    <row r="245" spans="1:12" outlineLevel="2">
      <c r="A245" t="s">
        <v>8</v>
      </c>
      <c r="B245">
        <v>1962</v>
      </c>
      <c r="C245">
        <v>60.5</v>
      </c>
      <c r="D245" s="2">
        <v>1157202.8999999999</v>
      </c>
      <c r="E245" s="14">
        <v>54</v>
      </c>
      <c r="F245" s="14">
        <v>20.286802000000002</v>
      </c>
      <c r="G245" s="2">
        <f t="shared" si="30"/>
        <v>23475946.106125798</v>
      </c>
      <c r="H245" s="3">
        <v>-0.15</v>
      </c>
      <c r="I245" s="2">
        <f t="shared" si="28"/>
        <v>830832.6308880616</v>
      </c>
      <c r="K245" s="5">
        <f t="shared" si="27"/>
        <v>0.81632148392068815</v>
      </c>
      <c r="L245" s="2">
        <f t="shared" si="29"/>
        <v>678226.52613627177</v>
      </c>
    </row>
    <row r="246" spans="1:12" outlineLevel="2">
      <c r="A246" t="s">
        <v>8</v>
      </c>
      <c r="B246">
        <v>1961</v>
      </c>
      <c r="C246">
        <v>61.5</v>
      </c>
      <c r="D246" s="2">
        <v>433980.15</v>
      </c>
      <c r="E246" s="14">
        <v>54</v>
      </c>
      <c r="F246" s="14">
        <v>19.836092000000001</v>
      </c>
      <c r="G246" s="2">
        <f t="shared" si="30"/>
        <v>8608470.1815738007</v>
      </c>
      <c r="H246" s="3">
        <v>-0.15</v>
      </c>
      <c r="I246" s="2">
        <f t="shared" si="28"/>
        <v>315748.64085537271</v>
      </c>
      <c r="K246" s="5">
        <f t="shared" si="27"/>
        <v>0.81632148392068815</v>
      </c>
      <c r="L246" s="2">
        <f t="shared" si="29"/>
        <v>257752.39904899828</v>
      </c>
    </row>
    <row r="247" spans="1:12" outlineLevel="2">
      <c r="A247" t="s">
        <v>8</v>
      </c>
      <c r="B247">
        <v>1960</v>
      </c>
      <c r="C247">
        <v>62.5</v>
      </c>
      <c r="D247" s="2">
        <v>393684.75</v>
      </c>
      <c r="E247" s="14">
        <v>54</v>
      </c>
      <c r="F247" s="14">
        <v>19.38927</v>
      </c>
      <c r="G247" s="2">
        <f t="shared" si="30"/>
        <v>7633259.9126324998</v>
      </c>
      <c r="H247" s="3">
        <v>-0.15</v>
      </c>
      <c r="I247" s="2">
        <f t="shared" si="28"/>
        <v>290177.29769393749</v>
      </c>
      <c r="K247" s="5">
        <f t="shared" si="27"/>
        <v>0.81632148392068815</v>
      </c>
      <c r="L247" s="2">
        <f t="shared" si="29"/>
        <v>236877.96225361034</v>
      </c>
    </row>
    <row r="248" spans="1:12" outlineLevel="2">
      <c r="A248" t="s">
        <v>8</v>
      </c>
      <c r="B248">
        <v>1959</v>
      </c>
      <c r="C248">
        <v>63.5</v>
      </c>
      <c r="D248" s="2">
        <v>928279.27</v>
      </c>
      <c r="E248" s="14">
        <v>54</v>
      </c>
      <c r="F248" s="14">
        <v>18.946251</v>
      </c>
      <c r="G248" s="2">
        <f t="shared" si="30"/>
        <v>17587412.047516771</v>
      </c>
      <c r="H248" s="3">
        <v>-0.15</v>
      </c>
      <c r="I248" s="2">
        <f t="shared" si="28"/>
        <v>692974.42245103163</v>
      </c>
      <c r="K248" s="5">
        <f t="shared" si="27"/>
        <v>0.81632148392068815</v>
      </c>
      <c r="L248" s="2">
        <f t="shared" si="29"/>
        <v>565689.90885430796</v>
      </c>
    </row>
    <row r="249" spans="1:12" outlineLevel="2">
      <c r="A249" t="s">
        <v>8</v>
      </c>
      <c r="B249">
        <v>1958</v>
      </c>
      <c r="C249">
        <v>64.5</v>
      </c>
      <c r="D249" s="2">
        <v>627779.18999999994</v>
      </c>
      <c r="E249" s="14">
        <v>54</v>
      </c>
      <c r="F249" s="14">
        <v>18.506952999999999</v>
      </c>
      <c r="G249" s="2">
        <f t="shared" si="30"/>
        <v>11618279.963708069</v>
      </c>
      <c r="H249" s="3">
        <v>-0.15</v>
      </c>
      <c r="I249" s="2">
        <f t="shared" si="28"/>
        <v>474519.73593955033</v>
      </c>
      <c r="K249" s="5">
        <f t="shared" ref="K249:K282" si="31">$L$710</f>
        <v>0.81632148392068815</v>
      </c>
      <c r="L249" s="2">
        <f t="shared" si="29"/>
        <v>387360.6549918268</v>
      </c>
    </row>
    <row r="250" spans="1:12" outlineLevel="2">
      <c r="A250" t="s">
        <v>8</v>
      </c>
      <c r="B250">
        <v>1957</v>
      </c>
      <c r="C250">
        <v>65.5</v>
      </c>
      <c r="D250" s="2">
        <v>428777.32</v>
      </c>
      <c r="E250" s="14">
        <v>54</v>
      </c>
      <c r="F250" s="14">
        <v>18.071300000000001</v>
      </c>
      <c r="G250" s="2">
        <f t="shared" si="30"/>
        <v>7748563.5829160009</v>
      </c>
      <c r="H250" s="3">
        <v>-0.15</v>
      </c>
      <c r="I250" s="2">
        <f t="shared" si="28"/>
        <v>328078.21206752962</v>
      </c>
      <c r="K250" s="5">
        <f t="shared" si="31"/>
        <v>0.81632148392068815</v>
      </c>
      <c r="L250" s="2">
        <f t="shared" si="29"/>
        <v>267817.292917012</v>
      </c>
    </row>
    <row r="251" spans="1:12" outlineLevel="2">
      <c r="A251" t="s">
        <v>8</v>
      </c>
      <c r="B251">
        <v>1956</v>
      </c>
      <c r="C251">
        <v>66.5</v>
      </c>
      <c r="D251" s="2">
        <v>945185.89</v>
      </c>
      <c r="E251" s="14">
        <v>54</v>
      </c>
      <c r="F251" s="14">
        <v>17.639202999999998</v>
      </c>
      <c r="G251" s="2">
        <f t="shared" si="30"/>
        <v>16672325.786445668</v>
      </c>
      <c r="H251" s="3">
        <v>-0.15</v>
      </c>
      <c r="I251" s="2">
        <f t="shared" si="28"/>
        <v>731904.98360347177</v>
      </c>
      <c r="K251" s="5">
        <f t="shared" si="31"/>
        <v>0.81632148392068815</v>
      </c>
      <c r="L251" s="2">
        <f t="shared" si="29"/>
        <v>597469.76230413304</v>
      </c>
    </row>
    <row r="252" spans="1:12" outlineLevel="2">
      <c r="A252" t="s">
        <v>8</v>
      </c>
      <c r="B252">
        <v>1955</v>
      </c>
      <c r="C252">
        <v>67.5</v>
      </c>
      <c r="D252" s="2">
        <v>509034.59</v>
      </c>
      <c r="E252" s="14">
        <v>54</v>
      </c>
      <c r="F252" s="14">
        <v>17.210569</v>
      </c>
      <c r="G252" s="2">
        <f t="shared" si="30"/>
        <v>8760774.93458171</v>
      </c>
      <c r="H252" s="3">
        <v>-0.15</v>
      </c>
      <c r="I252" s="2">
        <f t="shared" si="28"/>
        <v>398817.71970798209</v>
      </c>
      <c r="K252" s="5">
        <f t="shared" si="31"/>
        <v>0.81632148392068815</v>
      </c>
      <c r="L252" s="2">
        <f t="shared" si="29"/>
        <v>325563.472765885</v>
      </c>
    </row>
    <row r="253" spans="1:12" outlineLevel="2">
      <c r="A253" t="s">
        <v>8</v>
      </c>
      <c r="B253">
        <v>1954</v>
      </c>
      <c r="C253">
        <v>68.5</v>
      </c>
      <c r="D253" s="2">
        <v>890261.21</v>
      </c>
      <c r="E253" s="14">
        <v>54</v>
      </c>
      <c r="F253" s="14">
        <v>16.785207</v>
      </c>
      <c r="G253" s="2">
        <f t="shared" si="30"/>
        <v>14943218.693920469</v>
      </c>
      <c r="H253" s="3">
        <v>-0.15</v>
      </c>
      <c r="I253" s="2">
        <f t="shared" si="28"/>
        <v>705565.17857391585</v>
      </c>
      <c r="K253" s="5">
        <f t="shared" si="31"/>
        <v>0.81632148392068815</v>
      </c>
      <c r="L253" s="2">
        <f t="shared" si="29"/>
        <v>575968.01357622433</v>
      </c>
    </row>
    <row r="254" spans="1:12" outlineLevel="2">
      <c r="A254" t="s">
        <v>8</v>
      </c>
      <c r="B254">
        <v>1953</v>
      </c>
      <c r="C254">
        <v>69.5</v>
      </c>
      <c r="D254" s="2">
        <v>181393.03</v>
      </c>
      <c r="E254" s="14">
        <v>54</v>
      </c>
      <c r="F254" s="14">
        <v>16.363047000000002</v>
      </c>
      <c r="G254" s="2">
        <f t="shared" si="30"/>
        <v>2968142.6753624105</v>
      </c>
      <c r="H254" s="3">
        <v>-0.15</v>
      </c>
      <c r="I254" s="2">
        <f t="shared" si="28"/>
        <v>145391.53863580051</v>
      </c>
      <c r="K254" s="5">
        <f t="shared" si="31"/>
        <v>0.81632148392068815</v>
      </c>
      <c r="L254" s="2">
        <f t="shared" si="29"/>
        <v>118686.23656868874</v>
      </c>
    </row>
    <row r="255" spans="1:12" outlineLevel="2">
      <c r="A255" t="s">
        <v>8</v>
      </c>
      <c r="B255">
        <v>1952</v>
      </c>
      <c r="C255">
        <v>70.5</v>
      </c>
      <c r="D255" s="2">
        <v>829387.43</v>
      </c>
      <c r="E255" s="14">
        <v>54</v>
      </c>
      <c r="F255" s="14">
        <v>15.943975999999999</v>
      </c>
      <c r="G255" s="2">
        <f t="shared" si="30"/>
        <v>13223733.278621681</v>
      </c>
      <c r="H255" s="3">
        <v>-0.15</v>
      </c>
      <c r="I255" s="2">
        <f t="shared" si="28"/>
        <v>672179.002455279</v>
      </c>
      <c r="K255" s="5">
        <f t="shared" si="31"/>
        <v>0.81632148392068815</v>
      </c>
      <c r="L255" s="2">
        <f t="shared" si="29"/>
        <v>548714.16074462119</v>
      </c>
    </row>
    <row r="256" spans="1:12" outlineLevel="2">
      <c r="A256" t="s">
        <v>8</v>
      </c>
      <c r="B256">
        <v>1951</v>
      </c>
      <c r="C256">
        <v>71.5</v>
      </c>
      <c r="D256" s="2">
        <v>920579.17</v>
      </c>
      <c r="E256" s="14">
        <v>54</v>
      </c>
      <c r="F256" s="14">
        <v>15.527862000000001</v>
      </c>
      <c r="G256" s="2">
        <f t="shared" si="30"/>
        <v>14294626.311834542</v>
      </c>
      <c r="H256" s="3">
        <v>-0.15</v>
      </c>
      <c r="I256" s="2">
        <f t="shared" si="28"/>
        <v>754243.44811833848</v>
      </c>
      <c r="K256" s="5">
        <f t="shared" si="31"/>
        <v>0.81632148392068815</v>
      </c>
      <c r="L256" s="2">
        <f t="shared" si="29"/>
        <v>615705.13080541859</v>
      </c>
    </row>
    <row r="257" spans="1:12" outlineLevel="2">
      <c r="A257" t="s">
        <v>8</v>
      </c>
      <c r="B257">
        <v>1950</v>
      </c>
      <c r="C257">
        <v>72.5</v>
      </c>
      <c r="D257" s="2">
        <v>605059.41</v>
      </c>
      <c r="E257" s="14">
        <v>54</v>
      </c>
      <c r="F257" s="14">
        <v>15.114573999999999</v>
      </c>
      <c r="G257" s="2">
        <f t="shared" si="30"/>
        <v>9145215.2268413398</v>
      </c>
      <c r="H257" s="3">
        <v>-0.15</v>
      </c>
      <c r="I257" s="2">
        <f t="shared" si="28"/>
        <v>501059.10833578627</v>
      </c>
      <c r="K257" s="5">
        <f t="shared" si="31"/>
        <v>0.81632148392068815</v>
      </c>
      <c r="L257" s="2">
        <f t="shared" si="29"/>
        <v>409025.31484864588</v>
      </c>
    </row>
    <row r="258" spans="1:12" outlineLevel="2">
      <c r="A258" t="s">
        <v>8</v>
      </c>
      <c r="B258">
        <v>1949</v>
      </c>
      <c r="C258">
        <v>73.5</v>
      </c>
      <c r="D258" s="2">
        <v>367576.56</v>
      </c>
      <c r="E258" s="14">
        <v>54</v>
      </c>
      <c r="F258" s="14">
        <v>14.70397</v>
      </c>
      <c r="G258" s="2">
        <f t="shared" si="30"/>
        <v>5404834.7109431997</v>
      </c>
      <c r="H258" s="3">
        <v>-0.15</v>
      </c>
      <c r="I258" s="2">
        <f t="shared" si="28"/>
        <v>307610.08256324666</v>
      </c>
      <c r="K258" s="5">
        <f t="shared" si="31"/>
        <v>0.81632148392068815</v>
      </c>
      <c r="L258" s="2">
        <f t="shared" si="29"/>
        <v>251108.71906699491</v>
      </c>
    </row>
    <row r="259" spans="1:12" outlineLevel="2">
      <c r="A259" t="s">
        <v>8</v>
      </c>
      <c r="B259">
        <v>1948</v>
      </c>
      <c r="C259">
        <v>74.5</v>
      </c>
      <c r="D259" s="2">
        <v>484241.52</v>
      </c>
      <c r="E259" s="14">
        <v>54</v>
      </c>
      <c r="F259" s="14">
        <v>14.295837000000001</v>
      </c>
      <c r="G259" s="2">
        <f t="shared" si="30"/>
        <v>6922637.8385522403</v>
      </c>
      <c r="H259" s="3">
        <v>-0.15</v>
      </c>
      <c r="I259" s="2">
        <f t="shared" si="28"/>
        <v>409451.20143823925</v>
      </c>
      <c r="K259" s="5">
        <f t="shared" si="31"/>
        <v>0.81632148392068815</v>
      </c>
      <c r="L259" s="2">
        <f t="shared" si="29"/>
        <v>334243.81235117209</v>
      </c>
    </row>
    <row r="260" spans="1:12" outlineLevel="2">
      <c r="A260" t="s">
        <v>8</v>
      </c>
      <c r="B260">
        <v>1947</v>
      </c>
      <c r="C260">
        <v>75.5</v>
      </c>
      <c r="D260" s="2">
        <v>180315.51</v>
      </c>
      <c r="E260" s="14">
        <v>54</v>
      </c>
      <c r="F260" s="14">
        <v>13.889858</v>
      </c>
      <c r="G260" s="2">
        <f t="shared" si="30"/>
        <v>2504556.8290975802</v>
      </c>
      <c r="H260" s="3">
        <v>-0.15</v>
      </c>
      <c r="I260" s="2">
        <f t="shared" si="28"/>
        <v>154025.05217662561</v>
      </c>
      <c r="K260" s="5">
        <f t="shared" si="31"/>
        <v>0.81632148392068815</v>
      </c>
      <c r="L260" s="2">
        <f t="shared" si="29"/>
        <v>125733.95915378444</v>
      </c>
    </row>
    <row r="261" spans="1:12" outlineLevel="2">
      <c r="A261" t="s">
        <v>8</v>
      </c>
      <c r="B261">
        <v>1946</v>
      </c>
      <c r="C261">
        <v>76.5</v>
      </c>
      <c r="D261" s="2">
        <v>95318.29</v>
      </c>
      <c r="E261" s="14">
        <v>54</v>
      </c>
      <c r="F261" s="14">
        <v>13.485999</v>
      </c>
      <c r="G261" s="2">
        <f t="shared" si="30"/>
        <v>1285462.3636217099</v>
      </c>
      <c r="H261" s="3">
        <v>-0.15</v>
      </c>
      <c r="I261" s="2">
        <f t="shared" si="28"/>
        <v>82240.44612657468</v>
      </c>
      <c r="K261" s="5">
        <f t="shared" si="31"/>
        <v>0.81632148392068815</v>
      </c>
      <c r="L261" s="2">
        <f t="shared" si="29"/>
        <v>67134.643020344854</v>
      </c>
    </row>
    <row r="262" spans="1:12" outlineLevel="2">
      <c r="A262" t="s">
        <v>8</v>
      </c>
      <c r="B262">
        <v>1945</v>
      </c>
      <c r="C262">
        <v>77.5</v>
      </c>
      <c r="D262" s="2">
        <v>49591.47</v>
      </c>
      <c r="E262" s="14">
        <v>54</v>
      </c>
      <c r="F262" s="14">
        <v>13.084070000000001</v>
      </c>
      <c r="G262" s="2">
        <f t="shared" si="30"/>
        <v>648858.26488290005</v>
      </c>
      <c r="H262" s="3">
        <v>-0.15</v>
      </c>
      <c r="I262" s="2">
        <f t="shared" si="28"/>
        <v>43211.912636753055</v>
      </c>
      <c r="K262" s="5">
        <f t="shared" si="31"/>
        <v>0.81632148392068815</v>
      </c>
      <c r="L262" s="2">
        <f t="shared" si="29"/>
        <v>35274.812646685394</v>
      </c>
    </row>
    <row r="263" spans="1:12" outlineLevel="2">
      <c r="A263" t="s">
        <v>8</v>
      </c>
      <c r="B263">
        <v>1944</v>
      </c>
      <c r="C263">
        <v>78.5</v>
      </c>
      <c r="D263" s="2">
        <v>10108.57</v>
      </c>
      <c r="E263" s="14">
        <v>54</v>
      </c>
      <c r="F263" s="14">
        <v>12.683868</v>
      </c>
      <c r="G263" s="2">
        <f t="shared" si="30"/>
        <v>128215.76754876001</v>
      </c>
      <c r="H263" s="3">
        <v>-0.15</v>
      </c>
      <c r="I263" s="2">
        <f t="shared" si="28"/>
        <v>8894.3345244245538</v>
      </c>
      <c r="K263" s="5">
        <f t="shared" si="31"/>
        <v>0.81632148392068815</v>
      </c>
      <c r="L263" s="2">
        <f t="shared" si="29"/>
        <v>7260.6363574652596</v>
      </c>
    </row>
    <row r="264" spans="1:12" outlineLevel="2">
      <c r="A264" t="s">
        <v>8</v>
      </c>
      <c r="B264">
        <v>1943</v>
      </c>
      <c r="C264">
        <v>79.5</v>
      </c>
      <c r="D264" s="2">
        <v>307695.68</v>
      </c>
      <c r="E264" s="14">
        <v>54</v>
      </c>
      <c r="F264" s="14">
        <v>12.285176</v>
      </c>
      <c r="G264" s="2">
        <f t="shared" si="30"/>
        <v>3780095.5832396797</v>
      </c>
      <c r="H264" s="3">
        <v>-0.15</v>
      </c>
      <c r="I264" s="2">
        <f t="shared" si="28"/>
        <v>273347.99643100676</v>
      </c>
      <c r="K264" s="5">
        <f t="shared" si="31"/>
        <v>0.81632148392068815</v>
      </c>
      <c r="L264" s="2">
        <f t="shared" si="29"/>
        <v>223139.84207330641</v>
      </c>
    </row>
    <row r="265" spans="1:12" outlineLevel="2">
      <c r="A265" t="s">
        <v>8</v>
      </c>
      <c r="B265">
        <v>1942</v>
      </c>
      <c r="C265">
        <v>80.5</v>
      </c>
      <c r="D265" s="2">
        <v>58886.71</v>
      </c>
      <c r="E265" s="14">
        <v>54</v>
      </c>
      <c r="F265" s="14">
        <v>11.887772</v>
      </c>
      <c r="G265" s="2">
        <f t="shared" si="30"/>
        <v>700031.78231011995</v>
      </c>
      <c r="H265" s="3">
        <v>-0.15</v>
      </c>
      <c r="I265" s="2">
        <f t="shared" si="28"/>
        <v>52811.632247099296</v>
      </c>
      <c r="K265" s="5">
        <f t="shared" si="31"/>
        <v>0.81632148392068815</v>
      </c>
      <c r="L265" s="2">
        <f t="shared" si="29"/>
        <v>43111.270004225764</v>
      </c>
    </row>
    <row r="266" spans="1:12" outlineLevel="2">
      <c r="A266" t="s">
        <v>8</v>
      </c>
      <c r="B266">
        <v>1941</v>
      </c>
      <c r="C266">
        <v>81.5</v>
      </c>
      <c r="D266" s="2">
        <v>150779.51</v>
      </c>
      <c r="E266" s="14">
        <v>54</v>
      </c>
      <c r="F266" s="14">
        <v>11.491168</v>
      </c>
      <c r="G266" s="2">
        <f t="shared" si="30"/>
        <v>1732632.68036768</v>
      </c>
      <c r="H266" s="3">
        <v>-0.15</v>
      </c>
      <c r="I266" s="2">
        <f t="shared" si="28"/>
        <v>136497.77756624384</v>
      </c>
      <c r="K266" s="5">
        <f t="shared" si="31"/>
        <v>0.81632148392068815</v>
      </c>
      <c r="L266" s="2">
        <f t="shared" si="29"/>
        <v>111426.06833475218</v>
      </c>
    </row>
    <row r="267" spans="1:12" outlineLevel="2">
      <c r="A267" t="s">
        <v>8</v>
      </c>
      <c r="B267">
        <v>1940</v>
      </c>
      <c r="C267">
        <v>82.5</v>
      </c>
      <c r="D267" s="2">
        <v>31858.85</v>
      </c>
      <c r="E267" s="14">
        <v>54</v>
      </c>
      <c r="F267" s="14">
        <v>11.095036</v>
      </c>
      <c r="G267" s="2">
        <f t="shared" si="30"/>
        <v>353475.08766859997</v>
      </c>
      <c r="H267" s="3">
        <v>-0.15</v>
      </c>
      <c r="I267" s="2">
        <f t="shared" si="28"/>
        <v>29109.967299650183</v>
      </c>
      <c r="K267" s="5">
        <f t="shared" si="31"/>
        <v>0.81632148392068815</v>
      </c>
      <c r="L267" s="2">
        <f t="shared" si="29"/>
        <v>23763.091702933143</v>
      </c>
    </row>
    <row r="268" spans="1:12" outlineLevel="2">
      <c r="A268" t="s">
        <v>8</v>
      </c>
      <c r="B268">
        <v>1939</v>
      </c>
      <c r="C268">
        <v>83.5</v>
      </c>
      <c r="D268" s="2">
        <v>2354.92</v>
      </c>
      <c r="E268" s="14">
        <v>54</v>
      </c>
      <c r="F268" s="14">
        <v>10.699277</v>
      </c>
      <c r="G268" s="2">
        <f t="shared" si="30"/>
        <v>25195.941392840003</v>
      </c>
      <c r="H268" s="3">
        <v>-0.15</v>
      </c>
      <c r="I268" s="2">
        <f t="shared" si="28"/>
        <v>2171.5777666339627</v>
      </c>
      <c r="K268" s="5">
        <f t="shared" si="31"/>
        <v>0.81632148392068815</v>
      </c>
      <c r="L268" s="2">
        <f t="shared" si="29"/>
        <v>1772.7055849078104</v>
      </c>
    </row>
    <row r="269" spans="1:12" outlineLevel="2">
      <c r="A269" t="s">
        <v>8</v>
      </c>
      <c r="B269">
        <v>1938</v>
      </c>
      <c r="C269">
        <v>84.5</v>
      </c>
      <c r="D269" s="2">
        <v>46521.63</v>
      </c>
      <c r="E269" s="14">
        <v>54</v>
      </c>
      <c r="F269" s="14">
        <v>10.303583</v>
      </c>
      <c r="G269" s="2">
        <f t="shared" si="30"/>
        <v>479339.47600028996</v>
      </c>
      <c r="H269" s="3">
        <v>-0.15</v>
      </c>
      <c r="I269" s="2">
        <f t="shared" si="28"/>
        <v>43291.718992586408</v>
      </c>
      <c r="K269" s="5">
        <f t="shared" si="31"/>
        <v>0.81632148392068815</v>
      </c>
      <c r="L269" s="2">
        <f t="shared" si="29"/>
        <v>35339.960289505572</v>
      </c>
    </row>
    <row r="270" spans="1:12" outlineLevel="2">
      <c r="A270" t="s">
        <v>8</v>
      </c>
      <c r="B270">
        <v>1937</v>
      </c>
      <c r="C270">
        <v>85.5</v>
      </c>
      <c r="D270" s="2">
        <v>65153.9</v>
      </c>
      <c r="E270" s="14">
        <v>54</v>
      </c>
      <c r="F270" s="14">
        <v>9.9076149999999998</v>
      </c>
      <c r="G270" s="2">
        <f t="shared" si="30"/>
        <v>645519.75694850006</v>
      </c>
      <c r="H270" s="3">
        <v>-0.15</v>
      </c>
      <c r="I270" s="2">
        <f t="shared" si="28"/>
        <v>61179.804990911573</v>
      </c>
      <c r="K270" s="5">
        <f t="shared" si="31"/>
        <v>0.81632148392068815</v>
      </c>
      <c r="L270" s="2">
        <f t="shared" si="29"/>
        <v>49942.38919615926</v>
      </c>
    </row>
    <row r="271" spans="1:12" outlineLevel="2">
      <c r="A271" t="s">
        <v>8</v>
      </c>
      <c r="B271">
        <v>1936</v>
      </c>
      <c r="C271">
        <v>86.5</v>
      </c>
      <c r="D271" s="2">
        <v>958.31</v>
      </c>
      <c r="E271" s="14">
        <v>54</v>
      </c>
      <c r="F271" s="14">
        <v>9.5110320000000002</v>
      </c>
      <c r="G271" s="2">
        <f t="shared" si="30"/>
        <v>9114.5170759199991</v>
      </c>
      <c r="H271" s="3">
        <v>-0.15</v>
      </c>
      <c r="I271" s="2">
        <f t="shared" si="28"/>
        <v>907.9510437535555</v>
      </c>
      <c r="K271" s="5">
        <f t="shared" si="31"/>
        <v>0.81632148392068815</v>
      </c>
      <c r="L271" s="2">
        <f t="shared" si="29"/>
        <v>741.1799433642401</v>
      </c>
    </row>
    <row r="272" spans="1:12" outlineLevel="2">
      <c r="A272" t="s">
        <v>8</v>
      </c>
      <c r="B272">
        <v>1935</v>
      </c>
      <c r="C272">
        <v>87.5</v>
      </c>
      <c r="D272" s="2">
        <v>4.5</v>
      </c>
      <c r="E272" s="14">
        <v>54</v>
      </c>
      <c r="F272" s="14">
        <v>9.1134430000000002</v>
      </c>
      <c r="G272" s="2">
        <f t="shared" si="30"/>
        <v>41.010493500000003</v>
      </c>
      <c r="H272" s="3">
        <v>-0.15</v>
      </c>
      <c r="I272" s="2">
        <f t="shared" si="28"/>
        <v>4.3016283791666661</v>
      </c>
      <c r="K272" s="5">
        <f t="shared" si="31"/>
        <v>0.81632148392068815</v>
      </c>
      <c r="L272" s="2">
        <f t="shared" si="29"/>
        <v>3.5115116617566775</v>
      </c>
    </row>
    <row r="273" spans="1:12" outlineLevel="2">
      <c r="A273" t="s">
        <v>8</v>
      </c>
      <c r="B273">
        <v>1934</v>
      </c>
      <c r="C273">
        <v>88.5</v>
      </c>
      <c r="D273" s="2">
        <v>3970.47</v>
      </c>
      <c r="E273" s="14">
        <v>54</v>
      </c>
      <c r="F273" s="14">
        <v>8.7139150000000001</v>
      </c>
      <c r="G273" s="2">
        <f t="shared" si="30"/>
        <v>34598.338090049998</v>
      </c>
      <c r="H273" s="3">
        <v>-0.15</v>
      </c>
      <c r="I273" s="2">
        <f t="shared" si="28"/>
        <v>3829.2240406748606</v>
      </c>
      <c r="K273" s="5">
        <f t="shared" si="31"/>
        <v>0.81632148392068815</v>
      </c>
      <c r="L273" s="2">
        <f t="shared" si="29"/>
        <v>3125.8778511484757</v>
      </c>
    </row>
    <row r="274" spans="1:12" outlineLevel="2">
      <c r="A274" t="s">
        <v>8</v>
      </c>
      <c r="B274">
        <v>1933</v>
      </c>
      <c r="C274">
        <v>89.5</v>
      </c>
      <c r="D274" s="2">
        <v>2791.79</v>
      </c>
      <c r="E274" s="14">
        <v>54</v>
      </c>
      <c r="F274" s="14">
        <v>8.3122600000000002</v>
      </c>
      <c r="G274" s="2">
        <f t="shared" si="30"/>
        <v>23206.084345399999</v>
      </c>
      <c r="H274" s="3">
        <v>-0.15</v>
      </c>
      <c r="I274" s="2">
        <f t="shared" si="28"/>
        <v>2716.3548519035185</v>
      </c>
      <c r="K274" s="5">
        <f t="shared" si="31"/>
        <v>0.81632148392068815</v>
      </c>
      <c r="L274" s="2">
        <f t="shared" si="29"/>
        <v>2217.4188235610413</v>
      </c>
    </row>
    <row r="275" spans="1:12" outlineLevel="2">
      <c r="A275" t="s">
        <v>8</v>
      </c>
      <c r="B275">
        <v>1932</v>
      </c>
      <c r="C275">
        <v>90.5</v>
      </c>
      <c r="D275" s="2">
        <v>73797.47</v>
      </c>
      <c r="E275" s="14">
        <v>54</v>
      </c>
      <c r="F275" s="14">
        <v>7.9081669999999997</v>
      </c>
      <c r="G275" s="2">
        <f t="shared" si="30"/>
        <v>583602.71693749004</v>
      </c>
      <c r="H275" s="3">
        <v>-0.15</v>
      </c>
      <c r="I275" s="2">
        <f t="shared" si="28"/>
        <v>72438.514120775668</v>
      </c>
      <c r="K275" s="5">
        <f t="shared" si="31"/>
        <v>0.81632148392068815</v>
      </c>
      <c r="L275" s="2">
        <f t="shared" si="29"/>
        <v>59133.115340081313</v>
      </c>
    </row>
    <row r="276" spans="1:12" outlineLevel="2">
      <c r="A276" t="s">
        <v>8</v>
      </c>
      <c r="B276">
        <v>1931</v>
      </c>
      <c r="C276">
        <v>91.5</v>
      </c>
      <c r="D276" s="2">
        <v>14981.12</v>
      </c>
      <c r="E276" s="14">
        <v>54</v>
      </c>
      <c r="F276" s="14">
        <v>7.5011510000000001</v>
      </c>
      <c r="G276" s="2">
        <f t="shared" si="30"/>
        <v>112375.64326912</v>
      </c>
      <c r="H276" s="3">
        <v>-0.15</v>
      </c>
      <c r="I276" s="2">
        <f t="shared" si="28"/>
        <v>14835.103004453926</v>
      </c>
      <c r="K276" s="5">
        <f t="shared" si="31"/>
        <v>0.81632148392068815</v>
      </c>
      <c r="L276" s="2">
        <f t="shared" si="29"/>
        <v>12110.213298712088</v>
      </c>
    </row>
    <row r="277" spans="1:12" outlineLevel="2">
      <c r="A277" t="s">
        <v>8</v>
      </c>
      <c r="B277">
        <v>1930</v>
      </c>
      <c r="C277">
        <v>92.5</v>
      </c>
      <c r="D277" s="2">
        <v>18973.490000000002</v>
      </c>
      <c r="E277" s="14">
        <v>54</v>
      </c>
      <c r="F277" s="14">
        <v>7.0907</v>
      </c>
      <c r="G277" s="2">
        <f t="shared" si="30"/>
        <v>134535.32554300001</v>
      </c>
      <c r="H277" s="3">
        <v>-0.15</v>
      </c>
      <c r="I277" s="2">
        <f t="shared" si="28"/>
        <v>18954.409344917593</v>
      </c>
      <c r="K277" s="5">
        <f t="shared" si="31"/>
        <v>0.81632148392068815</v>
      </c>
      <c r="L277" s="2">
        <f t="shared" si="29"/>
        <v>15472.891563283289</v>
      </c>
    </row>
    <row r="278" spans="1:12" outlineLevel="2">
      <c r="A278" t="s">
        <v>8</v>
      </c>
      <c r="B278">
        <v>1929</v>
      </c>
      <c r="C278">
        <v>93.5</v>
      </c>
      <c r="D278" s="2">
        <v>93192.15</v>
      </c>
      <c r="E278" s="14">
        <v>54</v>
      </c>
      <c r="F278" s="14">
        <v>6.6763110000000001</v>
      </c>
      <c r="G278" s="2">
        <f t="shared" si="30"/>
        <v>622179.77615864994</v>
      </c>
      <c r="H278" s="3">
        <v>-0.15</v>
      </c>
      <c r="I278" s="2">
        <f t="shared" si="28"/>
        <v>93920.847637362065</v>
      </c>
      <c r="K278" s="5">
        <f t="shared" si="31"/>
        <v>0.81632148392068815</v>
      </c>
      <c r="L278" s="2">
        <f t="shared" si="29"/>
        <v>76669.605714420264</v>
      </c>
    </row>
    <row r="279" spans="1:12" outlineLevel="2">
      <c r="A279" t="s">
        <v>8</v>
      </c>
      <c r="B279">
        <v>1928</v>
      </c>
      <c r="C279">
        <v>94.5</v>
      </c>
      <c r="D279" s="2">
        <v>10644.64</v>
      </c>
      <c r="E279" s="14">
        <v>54</v>
      </c>
      <c r="F279" s="14">
        <v>6.2574550000000002</v>
      </c>
      <c r="G279" s="2">
        <f t="shared" si="30"/>
        <v>66608.355791199996</v>
      </c>
      <c r="H279" s="3">
        <v>-0.15</v>
      </c>
      <c r="I279" s="2">
        <f t="shared" si="28"/>
        <v>10822.82471926148</v>
      </c>
      <c r="K279" s="5">
        <f t="shared" si="31"/>
        <v>0.81632148392068815</v>
      </c>
      <c r="L279" s="2">
        <f t="shared" si="29"/>
        <v>8834.9043350410357</v>
      </c>
    </row>
    <row r="280" spans="1:12" outlineLevel="2">
      <c r="A280" t="s">
        <v>8</v>
      </c>
      <c r="B280">
        <v>1927</v>
      </c>
      <c r="C280">
        <v>95.5</v>
      </c>
      <c r="D280" s="2">
        <v>31564.82</v>
      </c>
      <c r="E280" s="14">
        <v>54</v>
      </c>
      <c r="F280" s="14">
        <v>5.8326659999999997</v>
      </c>
      <c r="G280" s="2">
        <f t="shared" si="30"/>
        <v>184107.05241012</v>
      </c>
      <c r="H280" s="3">
        <v>-0.15</v>
      </c>
      <c r="I280" s="2">
        <f t="shared" si="28"/>
        <v>32378.74466163633</v>
      </c>
      <c r="K280" s="5">
        <f t="shared" si="31"/>
        <v>0.81632148392068815</v>
      </c>
      <c r="L280" s="2">
        <f t="shared" si="29"/>
        <v>26431.46488967603</v>
      </c>
    </row>
    <row r="281" spans="1:12" outlineLevel="2">
      <c r="A281" t="s">
        <v>8</v>
      </c>
      <c r="B281">
        <v>1926</v>
      </c>
      <c r="C281">
        <v>96.5</v>
      </c>
      <c r="D281" s="2">
        <v>5448.3</v>
      </c>
      <c r="E281" s="14">
        <v>54</v>
      </c>
      <c r="F281" s="14">
        <v>5.4022160000000001</v>
      </c>
      <c r="G281" s="2">
        <f t="shared" si="30"/>
        <v>29432.893432800003</v>
      </c>
      <c r="H281" s="3">
        <v>-0.15</v>
      </c>
      <c r="I281" s="2">
        <f t="shared" si="28"/>
        <v>5638.7333805977778</v>
      </c>
      <c r="K281" s="5">
        <f t="shared" si="31"/>
        <v>0.81632148392068815</v>
      </c>
      <c r="L281" s="2">
        <f t="shared" si="29"/>
        <v>4603.0192006826965</v>
      </c>
    </row>
    <row r="282" spans="1:12" outlineLevel="2">
      <c r="A282" t="s">
        <v>8</v>
      </c>
      <c r="B282">
        <v>1925</v>
      </c>
      <c r="C282">
        <v>97.5</v>
      </c>
      <c r="D282" s="2">
        <v>8715.0300000000007</v>
      </c>
      <c r="E282" s="14">
        <v>54</v>
      </c>
      <c r="F282" s="14">
        <v>4.9656459999999996</v>
      </c>
      <c r="G282" s="2">
        <f t="shared" si="30"/>
        <v>43275.753859379998</v>
      </c>
      <c r="H282" s="3">
        <v>-0.15</v>
      </c>
      <c r="I282" s="2">
        <f t="shared" ref="I282:I356" si="32">D282*(1-F282/E282)*(1-H282)</f>
        <v>9100.6712233650542</v>
      </c>
      <c r="K282" s="5">
        <f t="shared" si="31"/>
        <v>0.81632148392068815</v>
      </c>
      <c r="L282" s="2">
        <f t="shared" ref="L282:L356" si="33">IF(K282*I282&lt;D282*(1-H282),I282*K282,D282*(1-H282))</f>
        <v>7429.0734377316658</v>
      </c>
    </row>
    <row r="283" spans="1:12" outlineLevel="1">
      <c r="A283" s="1" t="s">
        <v>20</v>
      </c>
      <c r="D283" s="2">
        <f>SUBTOTAL(9,D185:D282)</f>
        <v>1290663528.8900001</v>
      </c>
      <c r="G283" s="2">
        <f>SUBTOTAL(9,G185:G282)</f>
        <v>59935914300.729477</v>
      </c>
      <c r="I283" s="2">
        <f>SUBTOTAL(9,I185:I282)</f>
        <v>207850068.48574245</v>
      </c>
      <c r="J283" s="6">
        <f>+G283/D283</f>
        <v>46.438063026601306</v>
      </c>
      <c r="L283" s="2">
        <f>SUBTOTAL(9,L185:L282)</f>
        <v>169672476.3392978</v>
      </c>
    </row>
    <row r="284" spans="1:12" outlineLevel="2">
      <c r="A284" t="s">
        <v>9</v>
      </c>
      <c r="B284">
        <v>2022</v>
      </c>
      <c r="C284">
        <v>0.5</v>
      </c>
      <c r="D284" s="2">
        <v>193791859.28999999</v>
      </c>
      <c r="E284" s="14">
        <v>60</v>
      </c>
      <c r="F284" s="14">
        <v>59.527473000000001</v>
      </c>
      <c r="G284" s="2">
        <f t="shared" ref="G284:G357" si="34">D284*F284</f>
        <v>11535939671.505274</v>
      </c>
      <c r="H284" s="3">
        <v>-0.4</v>
      </c>
      <c r="I284" s="2">
        <f t="shared" si="32"/>
        <v>2136677.3375436044</v>
      </c>
      <c r="K284" s="5">
        <f t="shared" ref="K284:K315" si="35">$L$710</f>
        <v>0.81632148392068815</v>
      </c>
      <c r="L284" s="2">
        <f t="shared" si="33"/>
        <v>1744215.6148433003</v>
      </c>
    </row>
    <row r="285" spans="1:12" outlineLevel="2">
      <c r="A285" t="s">
        <v>9</v>
      </c>
      <c r="B285">
        <v>2021</v>
      </c>
      <c r="C285">
        <v>1.5</v>
      </c>
      <c r="D285" s="2">
        <v>316262044.31999999</v>
      </c>
      <c r="E285" s="14">
        <v>60</v>
      </c>
      <c r="F285" s="14">
        <v>58.584575999999998</v>
      </c>
      <c r="G285" s="2">
        <f t="shared" si="34"/>
        <v>18528077771.380409</v>
      </c>
      <c r="H285" s="3">
        <v>-0.4</v>
      </c>
      <c r="I285" s="2">
        <f t="shared" si="32"/>
        <v>10445047.382457145</v>
      </c>
      <c r="K285" s="5">
        <f t="shared" si="35"/>
        <v>0.81632148392068815</v>
      </c>
      <c r="L285" s="2">
        <f t="shared" si="33"/>
        <v>8526516.5788693149</v>
      </c>
    </row>
    <row r="286" spans="1:12" outlineLevel="2">
      <c r="A286" t="s">
        <v>9</v>
      </c>
      <c r="B286">
        <v>2020</v>
      </c>
      <c r="C286">
        <v>2.5</v>
      </c>
      <c r="D286" s="2">
        <v>57722369.619999997</v>
      </c>
      <c r="E286" s="14">
        <v>60</v>
      </c>
      <c r="F286" s="14">
        <v>57.644638999999998</v>
      </c>
      <c r="G286" s="2">
        <f t="shared" si="34"/>
        <v>3327385158.9694667</v>
      </c>
      <c r="H286" s="3">
        <v>-0.4</v>
      </c>
      <c r="I286" s="2">
        <f t="shared" si="32"/>
        <v>3172330.4253790993</v>
      </c>
      <c r="K286" s="5">
        <f t="shared" si="35"/>
        <v>0.81632148392068815</v>
      </c>
      <c r="L286" s="2">
        <f t="shared" si="33"/>
        <v>2589641.4803322144</v>
      </c>
    </row>
    <row r="287" spans="1:12" outlineLevel="2">
      <c r="A287" t="s">
        <v>9</v>
      </c>
      <c r="B287">
        <v>2019</v>
      </c>
      <c r="C287">
        <v>3.5</v>
      </c>
      <c r="D287" s="2">
        <v>165405125.91999999</v>
      </c>
      <c r="E287" s="14">
        <v>60</v>
      </c>
      <c r="F287" s="14">
        <v>56.708043000000004</v>
      </c>
      <c r="G287" s="2">
        <f t="shared" ref="G287:G305" si="36">D287*F287</f>
        <v>9379800993.091774</v>
      </c>
      <c r="H287" s="3">
        <v>-0.4</v>
      </c>
      <c r="I287" s="2">
        <f t="shared" ref="I287:I305" si="37">D287*(1-F287/E287)*(1-H287)</f>
        <v>12705153.115858579</v>
      </c>
      <c r="K287" s="5">
        <f t="shared" si="35"/>
        <v>0.81632148392068815</v>
      </c>
      <c r="L287" s="2">
        <f t="shared" ref="L287:L305" si="38">IF(K287*I287&lt;D287*(1-H287),I287*K287,D287*(1-H287))</f>
        <v>10371489.444977229</v>
      </c>
    </row>
    <row r="288" spans="1:12" outlineLevel="2">
      <c r="A288" t="s">
        <v>9</v>
      </c>
      <c r="B288">
        <v>2018</v>
      </c>
      <c r="C288">
        <v>4.5</v>
      </c>
      <c r="D288" s="2">
        <v>191614004.63</v>
      </c>
      <c r="E288" s="14">
        <v>60</v>
      </c>
      <c r="F288" s="14">
        <v>55.774943999999998</v>
      </c>
      <c r="G288" s="2">
        <f t="shared" si="36"/>
        <v>10687260377.853991</v>
      </c>
      <c r="H288" s="3">
        <v>-0.4</v>
      </c>
      <c r="I288" s="2">
        <f t="shared" si="37"/>
        <v>18890197.665406901</v>
      </c>
      <c r="K288" s="5">
        <f t="shared" si="35"/>
        <v>0.81632148392068815</v>
      </c>
      <c r="L288" s="2">
        <f t="shared" si="38"/>
        <v>15420474.189780081</v>
      </c>
    </row>
    <row r="289" spans="1:12" outlineLevel="2">
      <c r="A289" t="s">
        <v>9</v>
      </c>
      <c r="B289">
        <v>2017</v>
      </c>
      <c r="C289">
        <v>5.5</v>
      </c>
      <c r="D289" s="2">
        <v>84372482.079999998</v>
      </c>
      <c r="E289" s="14">
        <v>60</v>
      </c>
      <c r="F289" s="14">
        <v>54.845230000000001</v>
      </c>
      <c r="G289" s="2">
        <f t="shared" si="36"/>
        <v>4627428185.3484783</v>
      </c>
      <c r="H289" s="3">
        <v>-0.4</v>
      </c>
      <c r="I289" s="2">
        <f t="shared" si="37"/>
        <v>10148150.587202169</v>
      </c>
      <c r="K289" s="5">
        <f t="shared" si="35"/>
        <v>0.81632148392068815</v>
      </c>
      <c r="L289" s="2">
        <f t="shared" si="38"/>
        <v>8284153.3463954777</v>
      </c>
    </row>
    <row r="290" spans="1:12" outlineLevel="2">
      <c r="A290" t="s">
        <v>9</v>
      </c>
      <c r="B290">
        <v>2016</v>
      </c>
      <c r="C290">
        <v>6.5</v>
      </c>
      <c r="D290" s="2">
        <v>64641327.32</v>
      </c>
      <c r="E290" s="14">
        <v>60</v>
      </c>
      <c r="F290" s="14">
        <v>53.919317999999997</v>
      </c>
      <c r="G290" s="2">
        <f t="shared" si="36"/>
        <v>3485416283.7091675</v>
      </c>
      <c r="H290" s="3">
        <v>-0.4</v>
      </c>
      <c r="I290" s="2">
        <f t="shared" si="37"/>
        <v>9171478.29478609</v>
      </c>
      <c r="K290" s="5">
        <f t="shared" si="35"/>
        <v>0.81632148392068815</v>
      </c>
      <c r="L290" s="2">
        <f t="shared" si="38"/>
        <v>7486874.7713461639</v>
      </c>
    </row>
    <row r="291" spans="1:12" outlineLevel="2">
      <c r="A291" t="s">
        <v>9</v>
      </c>
      <c r="B291">
        <v>2015</v>
      </c>
      <c r="C291">
        <v>7.5</v>
      </c>
      <c r="D291" s="2">
        <v>34983960.210000001</v>
      </c>
      <c r="E291" s="14">
        <v>60</v>
      </c>
      <c r="F291" s="14">
        <v>52.997393000000002</v>
      </c>
      <c r="G291" s="2">
        <f t="shared" si="36"/>
        <v>1854058687.9457326</v>
      </c>
      <c r="H291" s="3">
        <v>-0.4</v>
      </c>
      <c r="I291" s="2">
        <f t="shared" si="37"/>
        <v>5716174.9085995732</v>
      </c>
      <c r="K291" s="5">
        <f t="shared" si="35"/>
        <v>0.81632148392068815</v>
      </c>
      <c r="L291" s="2">
        <f t="shared" si="38"/>
        <v>4666236.3837382076</v>
      </c>
    </row>
    <row r="292" spans="1:12" outlineLevel="2">
      <c r="A292" t="s">
        <v>9</v>
      </c>
      <c r="B292">
        <v>2014</v>
      </c>
      <c r="C292">
        <v>8.5</v>
      </c>
      <c r="D292" s="2">
        <v>39177762.899999999</v>
      </c>
      <c r="E292" s="14">
        <v>60</v>
      </c>
      <c r="F292" s="14">
        <v>52.079293</v>
      </c>
      <c r="G292" s="2">
        <f t="shared" si="36"/>
        <v>2040350193.1536295</v>
      </c>
      <c r="H292" s="3">
        <v>-0.4</v>
      </c>
      <c r="I292" s="2">
        <f t="shared" si="37"/>
        <v>7240696.8864153046</v>
      </c>
      <c r="K292" s="5">
        <f t="shared" si="35"/>
        <v>0.81632148392068815</v>
      </c>
      <c r="L292" s="2">
        <f t="shared" si="38"/>
        <v>5910736.4269384481</v>
      </c>
    </row>
    <row r="293" spans="1:12" outlineLevel="2">
      <c r="A293" t="s">
        <v>9</v>
      </c>
      <c r="B293">
        <v>2013</v>
      </c>
      <c r="C293">
        <v>9.5</v>
      </c>
      <c r="D293" s="2">
        <v>15519393.800000001</v>
      </c>
      <c r="E293" s="14">
        <v>60</v>
      </c>
      <c r="F293" s="14">
        <v>51.165494000000002</v>
      </c>
      <c r="G293" s="2">
        <f t="shared" si="36"/>
        <v>794057450.35753727</v>
      </c>
      <c r="H293" s="3">
        <v>-0.4</v>
      </c>
      <c r="I293" s="2">
        <f t="shared" si="37"/>
        <v>3199144.1449907986</v>
      </c>
      <c r="K293" s="5">
        <f t="shared" si="35"/>
        <v>0.81632148392068815</v>
      </c>
      <c r="L293" s="2">
        <f t="shared" si="38"/>
        <v>2611530.0957150697</v>
      </c>
    </row>
    <row r="294" spans="1:12" outlineLevel="2">
      <c r="A294" t="s">
        <v>9</v>
      </c>
      <c r="B294">
        <v>2012</v>
      </c>
      <c r="C294">
        <v>10.5</v>
      </c>
      <c r="D294" s="2">
        <v>11810221.439999999</v>
      </c>
      <c r="E294" s="14">
        <v>60</v>
      </c>
      <c r="F294" s="14">
        <v>50.256188999999999</v>
      </c>
      <c r="G294" s="2">
        <f t="shared" si="36"/>
        <v>593536720.82049215</v>
      </c>
      <c r="H294" s="3">
        <v>-0.4</v>
      </c>
      <c r="I294" s="2">
        <f t="shared" si="37"/>
        <v>2685119.8635218502</v>
      </c>
      <c r="K294" s="5">
        <f t="shared" si="35"/>
        <v>0.81632148392068815</v>
      </c>
      <c r="L294" s="2">
        <f t="shared" si="38"/>
        <v>2191921.0314950724</v>
      </c>
    </row>
    <row r="295" spans="1:12" outlineLevel="2">
      <c r="A295" t="s">
        <v>9</v>
      </c>
      <c r="B295">
        <v>2011</v>
      </c>
      <c r="C295">
        <v>11.5</v>
      </c>
      <c r="D295" s="2">
        <v>8831497.0999999996</v>
      </c>
      <c r="E295" s="14">
        <v>60</v>
      </c>
      <c r="F295" s="14">
        <v>49.351176000000002</v>
      </c>
      <c r="G295" s="2">
        <f t="shared" si="36"/>
        <v>435844767.72558957</v>
      </c>
      <c r="H295" s="3">
        <v>-0.4</v>
      </c>
      <c r="I295" s="2">
        <f t="shared" si="37"/>
        <v>2194384.6930695758</v>
      </c>
      <c r="K295" s="5">
        <f t="shared" si="35"/>
        <v>0.81632148392068815</v>
      </c>
      <c r="L295" s="2">
        <f t="shared" si="38"/>
        <v>1791323.3689394</v>
      </c>
    </row>
    <row r="296" spans="1:12" outlineLevel="2">
      <c r="A296" t="s">
        <v>9</v>
      </c>
      <c r="B296">
        <v>2010</v>
      </c>
      <c r="C296">
        <v>12.5</v>
      </c>
      <c r="D296" s="2">
        <v>6863093.25</v>
      </c>
      <c r="E296" s="14">
        <v>60</v>
      </c>
      <c r="F296" s="14">
        <v>48.450983000000001</v>
      </c>
      <c r="G296" s="2">
        <f t="shared" si="36"/>
        <v>332523614.38316476</v>
      </c>
      <c r="H296" s="3">
        <v>-0.4</v>
      </c>
      <c r="I296" s="2">
        <f t="shared" si="37"/>
        <v>1849446.2143928227</v>
      </c>
      <c r="K296" s="5">
        <f t="shared" si="35"/>
        <v>0.81632148392068815</v>
      </c>
      <c r="L296" s="2">
        <f t="shared" si="38"/>
        <v>1509742.6781646481</v>
      </c>
    </row>
    <row r="297" spans="1:12" outlineLevel="2">
      <c r="A297" t="s">
        <v>9</v>
      </c>
      <c r="B297">
        <v>2009</v>
      </c>
      <c r="C297">
        <v>13.5</v>
      </c>
      <c r="D297" s="2">
        <v>11276286.880000001</v>
      </c>
      <c r="E297" s="14">
        <v>60</v>
      </c>
      <c r="F297" s="14">
        <v>47.555801000000002</v>
      </c>
      <c r="G297" s="2">
        <f t="shared" si="36"/>
        <v>536252854.88419092</v>
      </c>
      <c r="H297" s="3">
        <v>-0.4</v>
      </c>
      <c r="I297" s="2">
        <f t="shared" si="37"/>
        <v>3274235.0180355464</v>
      </c>
      <c r="K297" s="5">
        <f t="shared" si="35"/>
        <v>0.81632148392068815</v>
      </c>
      <c r="L297" s="2">
        <f t="shared" si="38"/>
        <v>2672828.3886278584</v>
      </c>
    </row>
    <row r="298" spans="1:12" outlineLevel="2">
      <c r="A298" t="s">
        <v>9</v>
      </c>
      <c r="B298">
        <v>2008</v>
      </c>
      <c r="C298">
        <v>14.5</v>
      </c>
      <c r="D298" s="2">
        <v>1302041.28</v>
      </c>
      <c r="E298" s="14">
        <v>60</v>
      </c>
      <c r="F298" s="14">
        <v>46.665390000000002</v>
      </c>
      <c r="G298" s="2">
        <f t="shared" si="36"/>
        <v>60760264.127299204</v>
      </c>
      <c r="H298" s="3">
        <v>-0.4</v>
      </c>
      <c r="I298" s="2">
        <f t="shared" si="37"/>
        <v>405118.29569635185</v>
      </c>
      <c r="K298" s="5">
        <f t="shared" si="35"/>
        <v>0.81632148392068815</v>
      </c>
      <c r="L298" s="2">
        <f t="shared" si="38"/>
        <v>330706.76830626605</v>
      </c>
    </row>
    <row r="299" spans="1:12" outlineLevel="2">
      <c r="A299" t="s">
        <v>9</v>
      </c>
      <c r="B299">
        <v>2007</v>
      </c>
      <c r="C299">
        <v>15.5</v>
      </c>
      <c r="D299" s="2">
        <v>60460977.740000002</v>
      </c>
      <c r="E299" s="14">
        <v>60</v>
      </c>
      <c r="F299" s="14">
        <v>45.780327</v>
      </c>
      <c r="G299" s="2">
        <f t="shared" si="36"/>
        <v>2767923331.6769209</v>
      </c>
      <c r="H299" s="3">
        <v>-0.4</v>
      </c>
      <c r="I299" s="2">
        <f t="shared" si="37"/>
        <v>20060491.096871845</v>
      </c>
      <c r="K299" s="5">
        <f t="shared" si="35"/>
        <v>0.81632148392068815</v>
      </c>
      <c r="L299" s="2">
        <f t="shared" si="38"/>
        <v>16375809.860376177</v>
      </c>
    </row>
    <row r="300" spans="1:12" outlineLevel="2">
      <c r="A300" t="s">
        <v>9</v>
      </c>
      <c r="B300">
        <v>2006</v>
      </c>
      <c r="C300">
        <v>16.5</v>
      </c>
      <c r="D300" s="2">
        <v>2859106.56</v>
      </c>
      <c r="E300" s="14">
        <v>60</v>
      </c>
      <c r="F300" s="14">
        <v>44.900798999999999</v>
      </c>
      <c r="G300" s="2">
        <f t="shared" si="36"/>
        <v>128376168.97014144</v>
      </c>
      <c r="H300" s="3">
        <v>-0.4</v>
      </c>
      <c r="I300" s="2">
        <f t="shared" si="37"/>
        <v>1007305.2413633663</v>
      </c>
      <c r="K300" s="5">
        <f t="shared" si="35"/>
        <v>0.81632148392068815</v>
      </c>
      <c r="L300" s="2">
        <f t="shared" si="38"/>
        <v>822284.90939083009</v>
      </c>
    </row>
    <row r="301" spans="1:12" outlineLevel="2">
      <c r="A301" t="s">
        <v>9</v>
      </c>
      <c r="B301">
        <v>2005</v>
      </c>
      <c r="C301">
        <v>17.5</v>
      </c>
      <c r="D301" s="2">
        <v>2565066.73</v>
      </c>
      <c r="E301" s="14">
        <v>60</v>
      </c>
      <c r="F301" s="14">
        <v>44.026515000000003</v>
      </c>
      <c r="G301" s="2">
        <f t="shared" si="36"/>
        <v>112930948.86434595</v>
      </c>
      <c r="H301" s="3">
        <v>-0.4</v>
      </c>
      <c r="I301" s="2">
        <f t="shared" si="37"/>
        <v>956037.94849859411</v>
      </c>
      <c r="K301" s="5">
        <f t="shared" si="35"/>
        <v>0.81632148392068815</v>
      </c>
      <c r="L301" s="2">
        <f t="shared" si="38"/>
        <v>780434.3168028628</v>
      </c>
    </row>
    <row r="302" spans="1:12" outlineLevel="2">
      <c r="A302" t="s">
        <v>9</v>
      </c>
      <c r="B302">
        <v>2004</v>
      </c>
      <c r="C302">
        <v>18.5</v>
      </c>
      <c r="D302" s="2">
        <v>7405758.79</v>
      </c>
      <c r="E302" s="14">
        <v>60</v>
      </c>
      <c r="F302" s="14">
        <v>43.158093999999998</v>
      </c>
      <c r="G302" s="2">
        <f t="shared" si="36"/>
        <v>319618434.00014627</v>
      </c>
      <c r="H302" s="3">
        <v>-0.4</v>
      </c>
      <c r="I302" s="2">
        <f t="shared" si="37"/>
        <v>2910298.8459965871</v>
      </c>
      <c r="K302" s="5">
        <f t="shared" si="35"/>
        <v>0.81632148392068815</v>
      </c>
      <c r="L302" s="2">
        <f t="shared" si="38"/>
        <v>2375739.4726166003</v>
      </c>
    </row>
    <row r="303" spans="1:12" outlineLevel="2">
      <c r="A303" t="s">
        <v>9</v>
      </c>
      <c r="B303">
        <v>2003</v>
      </c>
      <c r="C303">
        <v>19.5</v>
      </c>
      <c r="D303" s="2">
        <v>5149928.3</v>
      </c>
      <c r="E303" s="14">
        <v>60</v>
      </c>
      <c r="F303" s="14">
        <v>42.295729000000001</v>
      </c>
      <c r="G303" s="2">
        <f t="shared" si="36"/>
        <v>217819971.74623069</v>
      </c>
      <c r="H303" s="3">
        <v>-0.4</v>
      </c>
      <c r="I303" s="2">
        <f t="shared" si="37"/>
        <v>2127433.6125879497</v>
      </c>
      <c r="K303" s="5">
        <f t="shared" si="35"/>
        <v>0.81632148392068815</v>
      </c>
      <c r="L303" s="2">
        <f t="shared" si="38"/>
        <v>1736669.7635705455</v>
      </c>
    </row>
    <row r="304" spans="1:12" outlineLevel="2">
      <c r="A304" t="s">
        <v>9</v>
      </c>
      <c r="B304">
        <v>2002</v>
      </c>
      <c r="C304">
        <v>20.5</v>
      </c>
      <c r="D304" s="2">
        <v>27550736.870000001</v>
      </c>
      <c r="E304" s="14">
        <v>60</v>
      </c>
      <c r="F304" s="14">
        <v>41.439072000000003</v>
      </c>
      <c r="G304" s="2">
        <f t="shared" si="36"/>
        <v>1141676968.8089848</v>
      </c>
      <c r="H304" s="3">
        <v>-0.4</v>
      </c>
      <c r="I304" s="2">
        <f t="shared" si="37"/>
        <v>11931902.345790356</v>
      </c>
      <c r="K304" s="5">
        <f t="shared" si="35"/>
        <v>0.81632148392068815</v>
      </c>
      <c r="L304" s="2">
        <f t="shared" si="38"/>
        <v>9740268.2289123237</v>
      </c>
    </row>
    <row r="305" spans="1:12" outlineLevel="2">
      <c r="A305" t="s">
        <v>9</v>
      </c>
      <c r="B305">
        <v>2001</v>
      </c>
      <c r="C305">
        <v>21.5</v>
      </c>
      <c r="D305" s="2">
        <v>16579925.130000001</v>
      </c>
      <c r="E305" s="14">
        <v>60</v>
      </c>
      <c r="F305" s="14">
        <v>40.588777</v>
      </c>
      <c r="G305" s="2">
        <f t="shared" si="36"/>
        <v>672958883.77826607</v>
      </c>
      <c r="H305" s="3">
        <v>-0.4</v>
      </c>
      <c r="I305" s="2">
        <f t="shared" si="37"/>
        <v>7509521.2271737931</v>
      </c>
      <c r="K305" s="5">
        <f t="shared" si="35"/>
        <v>0.81632148392068815</v>
      </c>
      <c r="L305" s="2">
        <f t="shared" si="38"/>
        <v>6130183.5117004178</v>
      </c>
    </row>
    <row r="306" spans="1:12" outlineLevel="2">
      <c r="A306" t="s">
        <v>9</v>
      </c>
      <c r="B306">
        <v>2000</v>
      </c>
      <c r="C306">
        <v>22.5</v>
      </c>
      <c r="D306" s="2">
        <v>6961081.9500000002</v>
      </c>
      <c r="E306" s="14">
        <v>60</v>
      </c>
      <c r="F306" s="14">
        <v>39.74503</v>
      </c>
      <c r="G306" s="2">
        <f t="shared" si="34"/>
        <v>276668410.9352085</v>
      </c>
      <c r="H306" s="3">
        <v>-0.4</v>
      </c>
      <c r="I306" s="2">
        <f t="shared" si="32"/>
        <v>3289918.4748451351</v>
      </c>
      <c r="K306" s="5">
        <f t="shared" si="35"/>
        <v>0.81632148392068815</v>
      </c>
      <c r="L306" s="2">
        <f t="shared" si="33"/>
        <v>2685631.131363668</v>
      </c>
    </row>
    <row r="307" spans="1:12" outlineLevel="2">
      <c r="A307" t="s">
        <v>9</v>
      </c>
      <c r="B307">
        <v>1999</v>
      </c>
      <c r="C307">
        <v>23.5</v>
      </c>
      <c r="D307" s="2">
        <v>2421091.31</v>
      </c>
      <c r="E307" s="14">
        <v>60</v>
      </c>
      <c r="F307" s="14">
        <v>38.907431000000003</v>
      </c>
      <c r="G307" s="2">
        <f t="shared" si="34"/>
        <v>94198443.088524625</v>
      </c>
      <c r="H307" s="3">
        <v>-0.4</v>
      </c>
      <c r="I307" s="2">
        <f t="shared" si="32"/>
        <v>1191564.1619344256</v>
      </c>
      <c r="K307" s="5">
        <f t="shared" si="35"/>
        <v>0.81632148392068815</v>
      </c>
      <c r="L307" s="2">
        <f t="shared" si="33"/>
        <v>972699.42485702143</v>
      </c>
    </row>
    <row r="308" spans="1:12" outlineLevel="2">
      <c r="A308" t="s">
        <v>9</v>
      </c>
      <c r="B308">
        <v>1998</v>
      </c>
      <c r="C308">
        <v>24.5</v>
      </c>
      <c r="D308" s="2">
        <v>6001167.8399999999</v>
      </c>
      <c r="E308" s="14">
        <v>60</v>
      </c>
      <c r="F308" s="14">
        <v>38.076669000000003</v>
      </c>
      <c r="G308" s="2">
        <f t="shared" si="34"/>
        <v>228504481.45712498</v>
      </c>
      <c r="H308" s="3">
        <v>-0.4</v>
      </c>
      <c r="I308" s="2">
        <f t="shared" si="32"/>
        <v>3069863.7420004169</v>
      </c>
      <c r="K308" s="5">
        <f t="shared" si="35"/>
        <v>0.81632148392068815</v>
      </c>
      <c r="L308" s="2">
        <f t="shared" si="33"/>
        <v>2505995.7253040969</v>
      </c>
    </row>
    <row r="309" spans="1:12" outlineLevel="2">
      <c r="A309" t="s">
        <v>9</v>
      </c>
      <c r="B309">
        <v>1997</v>
      </c>
      <c r="C309">
        <v>25.5</v>
      </c>
      <c r="D309" s="2">
        <v>1425239.83</v>
      </c>
      <c r="E309" s="14">
        <v>60</v>
      </c>
      <c r="F309" s="14">
        <v>37.252929000000002</v>
      </c>
      <c r="G309" s="2">
        <f t="shared" si="34"/>
        <v>53094358.194962077</v>
      </c>
      <c r="H309" s="3">
        <v>-0.4</v>
      </c>
      <c r="I309" s="2">
        <f t="shared" si="32"/>
        <v>756467.40411755163</v>
      </c>
      <c r="K309" s="5">
        <f t="shared" si="35"/>
        <v>0.81632148392068815</v>
      </c>
      <c r="L309" s="2">
        <f t="shared" si="33"/>
        <v>617520.59386687062</v>
      </c>
    </row>
    <row r="310" spans="1:12" outlineLevel="2">
      <c r="A310" t="s">
        <v>9</v>
      </c>
      <c r="B310">
        <v>1996</v>
      </c>
      <c r="C310">
        <v>26.5</v>
      </c>
      <c r="D310" s="2">
        <v>1207211.95</v>
      </c>
      <c r="E310" s="14">
        <v>60</v>
      </c>
      <c r="F310" s="14">
        <v>36.435747999999997</v>
      </c>
      <c r="G310" s="2">
        <f t="shared" si="34"/>
        <v>43985670.392788596</v>
      </c>
      <c r="H310" s="3">
        <v>-0.4</v>
      </c>
      <c r="I310" s="2">
        <f t="shared" si="32"/>
        <v>663764.42083493271</v>
      </c>
      <c r="K310" s="5">
        <f t="shared" si="35"/>
        <v>0.81632148392068815</v>
      </c>
      <c r="L310" s="2">
        <f t="shared" si="33"/>
        <v>541845.15698972845</v>
      </c>
    </row>
    <row r="311" spans="1:12" outlineLevel="2">
      <c r="A311" t="s">
        <v>9</v>
      </c>
      <c r="B311">
        <v>1995</v>
      </c>
      <c r="C311">
        <v>27.5</v>
      </c>
      <c r="D311" s="2">
        <v>10273717.890000001</v>
      </c>
      <c r="E311" s="14">
        <v>60</v>
      </c>
      <c r="F311" s="14">
        <v>35.625858000000001</v>
      </c>
      <c r="G311" s="2">
        <f t="shared" si="34"/>
        <v>366010014.68119967</v>
      </c>
      <c r="H311" s="3">
        <v>-0.4</v>
      </c>
      <c r="I311" s="2">
        <f t="shared" si="32"/>
        <v>5842971.370105342</v>
      </c>
      <c r="K311" s="5">
        <f t="shared" si="35"/>
        <v>0.81632148392068815</v>
      </c>
      <c r="L311" s="2">
        <f t="shared" si="33"/>
        <v>4769743.0593504887</v>
      </c>
    </row>
    <row r="312" spans="1:12" outlineLevel="2">
      <c r="A312" t="s">
        <v>9</v>
      </c>
      <c r="B312">
        <v>1994</v>
      </c>
      <c r="C312">
        <v>28.5</v>
      </c>
      <c r="D312" s="2">
        <v>6726551.5499999998</v>
      </c>
      <c r="E312" s="14">
        <v>60</v>
      </c>
      <c r="F312" s="14">
        <v>34.823436999999998</v>
      </c>
      <c r="G312" s="2">
        <f t="shared" si="34"/>
        <v>234241644.12867734</v>
      </c>
      <c r="H312" s="3">
        <v>-0.4</v>
      </c>
      <c r="I312" s="2">
        <f t="shared" si="32"/>
        <v>3951533.8069975278</v>
      </c>
      <c r="K312" s="5">
        <f t="shared" si="35"/>
        <v>0.81632148392068815</v>
      </c>
      <c r="L312" s="2">
        <f t="shared" si="33"/>
        <v>3225721.941090988</v>
      </c>
    </row>
    <row r="313" spans="1:12" outlineLevel="2">
      <c r="A313" t="s">
        <v>9</v>
      </c>
      <c r="B313">
        <v>1993</v>
      </c>
      <c r="C313">
        <v>29.5</v>
      </c>
      <c r="D313" s="2">
        <v>3543843.32</v>
      </c>
      <c r="E313" s="14">
        <v>60</v>
      </c>
      <c r="F313" s="14">
        <v>34.027965000000002</v>
      </c>
      <c r="G313" s="2">
        <f t="shared" si="34"/>
        <v>120589776.45844381</v>
      </c>
      <c r="H313" s="3">
        <v>-0.4</v>
      </c>
      <c r="I313" s="2">
        <f t="shared" si="32"/>
        <v>2147619.1973029776</v>
      </c>
      <c r="K313" s="5">
        <f t="shared" si="35"/>
        <v>0.81632148392068815</v>
      </c>
      <c r="L313" s="2">
        <f t="shared" si="33"/>
        <v>1753147.6900389239</v>
      </c>
    </row>
    <row r="314" spans="1:12" outlineLevel="2">
      <c r="A314" t="s">
        <v>9</v>
      </c>
      <c r="B314">
        <v>1992</v>
      </c>
      <c r="C314">
        <v>30.5</v>
      </c>
      <c r="D314" s="2">
        <v>2281010.63</v>
      </c>
      <c r="E314" s="14">
        <v>60</v>
      </c>
      <c r="F314" s="14">
        <v>33.240225000000002</v>
      </c>
      <c r="G314" s="2">
        <f t="shared" si="34"/>
        <v>75821306.568591759</v>
      </c>
      <c r="H314" s="3">
        <v>-0.4</v>
      </c>
      <c r="I314" s="2">
        <f t="shared" si="32"/>
        <v>1424251.0620661923</v>
      </c>
      <c r="K314" s="5">
        <f t="shared" si="35"/>
        <v>0.81632148392068815</v>
      </c>
      <c r="L314" s="2">
        <f t="shared" si="33"/>
        <v>1162646.7404614901</v>
      </c>
    </row>
    <row r="315" spans="1:12" outlineLevel="2">
      <c r="A315" t="s">
        <v>9</v>
      </c>
      <c r="B315">
        <v>1991</v>
      </c>
      <c r="C315">
        <v>31.5</v>
      </c>
      <c r="D315" s="2">
        <v>9081026.9499999993</v>
      </c>
      <c r="E315" s="14">
        <v>60</v>
      </c>
      <c r="F315" s="14">
        <v>32.460389999999997</v>
      </c>
      <c r="G315" s="2">
        <f t="shared" si="34"/>
        <v>294773676.39751047</v>
      </c>
      <c r="H315" s="3">
        <v>-0.4</v>
      </c>
      <c r="I315" s="2">
        <f t="shared" si="32"/>
        <v>5835385.2807247546</v>
      </c>
      <c r="K315" s="5">
        <f t="shared" si="35"/>
        <v>0.81632148392068815</v>
      </c>
      <c r="L315" s="2">
        <f t="shared" si="33"/>
        <v>4763550.371610173</v>
      </c>
    </row>
    <row r="316" spans="1:12" outlineLevel="2">
      <c r="A316" t="s">
        <v>9</v>
      </c>
      <c r="B316">
        <v>1990</v>
      </c>
      <c r="C316">
        <v>32.5</v>
      </c>
      <c r="D316" s="2">
        <v>4193275.9</v>
      </c>
      <c r="E316" s="14">
        <v>60</v>
      </c>
      <c r="F316" s="14">
        <v>31.687902000000001</v>
      </c>
      <c r="G316" s="2">
        <f t="shared" si="34"/>
        <v>132876115.77816181</v>
      </c>
      <c r="H316" s="3">
        <v>-0.4</v>
      </c>
      <c r="I316" s="2">
        <f t="shared" si="32"/>
        <v>2770143.558509558</v>
      </c>
      <c r="K316" s="5">
        <f t="shared" ref="K316:K347" si="39">$L$710</f>
        <v>0.81632148392068815</v>
      </c>
      <c r="L316" s="2">
        <f t="shared" si="33"/>
        <v>2261327.7003558581</v>
      </c>
    </row>
    <row r="317" spans="1:12" outlineLevel="2">
      <c r="A317" t="s">
        <v>9</v>
      </c>
      <c r="B317">
        <v>1989</v>
      </c>
      <c r="C317">
        <v>33.5</v>
      </c>
      <c r="D317" s="2">
        <v>10746697.02</v>
      </c>
      <c r="E317" s="14">
        <v>60</v>
      </c>
      <c r="F317" s="14">
        <v>30.923594999999999</v>
      </c>
      <c r="G317" s="2">
        <f t="shared" si="34"/>
        <v>332326506.23418689</v>
      </c>
      <c r="H317" s="3">
        <v>-0.4</v>
      </c>
      <c r="I317" s="2">
        <f t="shared" si="32"/>
        <v>7291090.6825356381</v>
      </c>
      <c r="K317" s="5">
        <f t="shared" si="39"/>
        <v>0.81632148392068815</v>
      </c>
      <c r="L317" s="2">
        <f t="shared" si="33"/>
        <v>5951873.965367795</v>
      </c>
    </row>
    <row r="318" spans="1:12" outlineLevel="2">
      <c r="A318" t="s">
        <v>9</v>
      </c>
      <c r="B318">
        <v>1988</v>
      </c>
      <c r="C318">
        <v>34.5</v>
      </c>
      <c r="D318" s="2">
        <v>19558988.329999998</v>
      </c>
      <c r="E318" s="14">
        <v>60</v>
      </c>
      <c r="F318" s="14">
        <v>30.167653999999999</v>
      </c>
      <c r="G318" s="2">
        <f t="shared" si="34"/>
        <v>590048792.52947772</v>
      </c>
      <c r="H318" s="3">
        <v>-0.4</v>
      </c>
      <c r="I318" s="2">
        <f t="shared" si="32"/>
        <v>13614778.502978852</v>
      </c>
      <c r="K318" s="5">
        <f t="shared" si="39"/>
        <v>0.81632148392068815</v>
      </c>
      <c r="L318" s="2">
        <f t="shared" si="33"/>
        <v>11114036.190803181</v>
      </c>
    </row>
    <row r="319" spans="1:12" outlineLevel="2">
      <c r="A319" t="s">
        <v>9</v>
      </c>
      <c r="B319">
        <v>1987</v>
      </c>
      <c r="C319">
        <v>35.5</v>
      </c>
      <c r="D319" s="2">
        <v>8054505.0700000003</v>
      </c>
      <c r="E319" s="14">
        <v>60</v>
      </c>
      <c r="F319" s="14">
        <v>29.419485999999999</v>
      </c>
      <c r="G319" s="2">
        <f t="shared" si="34"/>
        <v>236959399.14379403</v>
      </c>
      <c r="H319" s="3">
        <v>-0.4</v>
      </c>
      <c r="I319" s="2">
        <f t="shared" si="32"/>
        <v>5747254.4513114737</v>
      </c>
      <c r="K319" s="5">
        <f t="shared" si="39"/>
        <v>0.81632148392068815</v>
      </c>
      <c r="L319" s="2">
        <f t="shared" si="33"/>
        <v>4691607.2821643623</v>
      </c>
    </row>
    <row r="320" spans="1:12" outlineLevel="2">
      <c r="A320" t="s">
        <v>9</v>
      </c>
      <c r="B320">
        <v>1986</v>
      </c>
      <c r="C320">
        <v>36.5</v>
      </c>
      <c r="D320" s="2">
        <v>2989179.94</v>
      </c>
      <c r="E320" s="14">
        <v>60</v>
      </c>
      <c r="F320" s="14">
        <v>28.679995000000002</v>
      </c>
      <c r="G320" s="2">
        <f t="shared" si="34"/>
        <v>85729665.733300298</v>
      </c>
      <c r="H320" s="3">
        <v>-0.4</v>
      </c>
      <c r="I320" s="2">
        <f t="shared" si="32"/>
        <v>2184493.0488896593</v>
      </c>
      <c r="K320" s="5">
        <f t="shared" si="39"/>
        <v>0.81632148392068815</v>
      </c>
      <c r="L320" s="2">
        <f t="shared" si="33"/>
        <v>1783248.6072840351</v>
      </c>
    </row>
    <row r="321" spans="1:12" outlineLevel="2">
      <c r="A321" t="s">
        <v>9</v>
      </c>
      <c r="B321">
        <v>1985</v>
      </c>
      <c r="C321">
        <v>37.5</v>
      </c>
      <c r="D321" s="2">
        <v>16301351.939999999</v>
      </c>
      <c r="E321" s="14">
        <v>60</v>
      </c>
      <c r="F321" s="14">
        <v>27.949394000000002</v>
      </c>
      <c r="G321" s="2">
        <f t="shared" si="34"/>
        <v>455612908.10372436</v>
      </c>
      <c r="H321" s="3">
        <v>-0.4</v>
      </c>
      <c r="I321" s="2">
        <f t="shared" si="32"/>
        <v>12190924.860246429</v>
      </c>
      <c r="K321" s="5">
        <f t="shared" si="39"/>
        <v>0.81632148392068815</v>
      </c>
      <c r="L321" s="2">
        <f t="shared" si="33"/>
        <v>9951713.8722819723</v>
      </c>
    </row>
    <row r="322" spans="1:12" outlineLevel="2">
      <c r="A322" t="s">
        <v>9</v>
      </c>
      <c r="B322">
        <v>1984</v>
      </c>
      <c r="C322">
        <v>38.5</v>
      </c>
      <c r="D322" s="2">
        <v>32488626.620000001</v>
      </c>
      <c r="E322" s="14">
        <v>60</v>
      </c>
      <c r="F322" s="14">
        <v>27.227067999999999</v>
      </c>
      <c r="G322" s="2">
        <f t="shared" si="34"/>
        <v>884570046.20935011</v>
      </c>
      <c r="H322" s="3">
        <v>-0.4</v>
      </c>
      <c r="I322" s="2">
        <f t="shared" si="32"/>
        <v>24844109.523115166</v>
      </c>
      <c r="K322" s="5">
        <f t="shared" si="39"/>
        <v>0.81632148392068815</v>
      </c>
      <c r="L322" s="2">
        <f t="shared" si="33"/>
        <v>20280780.352597471</v>
      </c>
    </row>
    <row r="323" spans="1:12" outlineLevel="2">
      <c r="A323" t="s">
        <v>9</v>
      </c>
      <c r="B323">
        <v>1983</v>
      </c>
      <c r="C323">
        <v>39.5</v>
      </c>
      <c r="D323" s="2">
        <v>6766857.71</v>
      </c>
      <c r="E323" s="14">
        <v>60</v>
      </c>
      <c r="F323" s="14">
        <v>26.514005000000001</v>
      </c>
      <c r="G323" s="2">
        <f t="shared" si="34"/>
        <v>179416499.15722856</v>
      </c>
      <c r="H323" s="3">
        <v>-0.4</v>
      </c>
      <c r="I323" s="2">
        <f t="shared" si="32"/>
        <v>5287215.8136646673</v>
      </c>
      <c r="K323" s="5">
        <f t="shared" si="39"/>
        <v>0.81632148392068815</v>
      </c>
      <c r="L323" s="2">
        <f t="shared" si="33"/>
        <v>4316067.85881967</v>
      </c>
    </row>
    <row r="324" spans="1:12" outlineLevel="2">
      <c r="A324" t="s">
        <v>9</v>
      </c>
      <c r="B324">
        <v>1982</v>
      </c>
      <c r="C324">
        <v>40.5</v>
      </c>
      <c r="D324" s="2">
        <v>3689890.39</v>
      </c>
      <c r="E324" s="14">
        <v>60</v>
      </c>
      <c r="F324" s="14">
        <v>25.810457</v>
      </c>
      <c r="G324" s="2">
        <f t="shared" si="34"/>
        <v>95237757.245808229</v>
      </c>
      <c r="H324" s="3">
        <v>-0.4</v>
      </c>
      <c r="I324" s="2">
        <f t="shared" si="32"/>
        <v>2943632.2102644746</v>
      </c>
      <c r="K324" s="5">
        <f t="shared" si="39"/>
        <v>0.81632148392068815</v>
      </c>
      <c r="L324" s="2">
        <f t="shared" si="33"/>
        <v>2402950.2139998311</v>
      </c>
    </row>
    <row r="325" spans="1:12" outlineLevel="2">
      <c r="A325" t="s">
        <v>9</v>
      </c>
      <c r="B325">
        <v>1981</v>
      </c>
      <c r="C325">
        <v>41.5</v>
      </c>
      <c r="D325" s="2">
        <v>15530984.58</v>
      </c>
      <c r="E325" s="14">
        <v>60</v>
      </c>
      <c r="F325" s="14">
        <v>25.115805000000002</v>
      </c>
      <c r="G325" s="2">
        <f t="shared" si="34"/>
        <v>390073180.16928691</v>
      </c>
      <c r="H325" s="3">
        <v>-0.4</v>
      </c>
      <c r="I325" s="2">
        <f t="shared" si="32"/>
        <v>12641670.874716638</v>
      </c>
      <c r="K325" s="5">
        <f t="shared" si="39"/>
        <v>0.81632148392068815</v>
      </c>
      <c r="L325" s="2">
        <f t="shared" si="33"/>
        <v>10319667.527685629</v>
      </c>
    </row>
    <row r="326" spans="1:12" outlineLevel="2">
      <c r="A326" t="s">
        <v>9</v>
      </c>
      <c r="B326">
        <v>1980</v>
      </c>
      <c r="C326">
        <v>42.5</v>
      </c>
      <c r="D326" s="2">
        <v>6702469.1399999997</v>
      </c>
      <c r="E326" s="14">
        <v>60</v>
      </c>
      <c r="F326" s="14">
        <v>24.431131000000001</v>
      </c>
      <c r="G326" s="2">
        <f t="shared" si="34"/>
        <v>163748901.58279735</v>
      </c>
      <c r="H326" s="3">
        <v>-0.4</v>
      </c>
      <c r="I326" s="2">
        <f t="shared" si="32"/>
        <v>5562649.0924013946</v>
      </c>
      <c r="K326" s="5">
        <f t="shared" si="39"/>
        <v>0.81632148392068815</v>
      </c>
      <c r="L326" s="2">
        <f t="shared" si="33"/>
        <v>4540909.9616391752</v>
      </c>
    </row>
    <row r="327" spans="1:12" outlineLevel="2">
      <c r="A327" t="s">
        <v>9</v>
      </c>
      <c r="B327">
        <v>1979</v>
      </c>
      <c r="C327">
        <v>43.5</v>
      </c>
      <c r="D327" s="2">
        <v>1913136.55</v>
      </c>
      <c r="E327" s="14">
        <v>60</v>
      </c>
      <c r="F327" s="14">
        <v>23.756737000000001</v>
      </c>
      <c r="G327" s="2">
        <f t="shared" si="34"/>
        <v>45449881.863437355</v>
      </c>
      <c r="H327" s="3">
        <v>-0.4</v>
      </c>
      <c r="I327" s="2">
        <f t="shared" si="32"/>
        <v>1617893.9265197953</v>
      </c>
      <c r="K327" s="5">
        <f t="shared" si="39"/>
        <v>0.81632148392068815</v>
      </c>
      <c r="L327" s="2">
        <f t="shared" si="33"/>
        <v>1320721.5709229081</v>
      </c>
    </row>
    <row r="328" spans="1:12" outlineLevel="2">
      <c r="A328" t="s">
        <v>9</v>
      </c>
      <c r="B328">
        <v>1978</v>
      </c>
      <c r="C328">
        <v>44.5</v>
      </c>
      <c r="D328" s="2">
        <v>3754916.53</v>
      </c>
      <c r="E328" s="14">
        <v>60</v>
      </c>
      <c r="F328" s="14">
        <v>23.091996000000002</v>
      </c>
      <c r="G328" s="2">
        <f t="shared" si="34"/>
        <v>86708517.491093889</v>
      </c>
      <c r="H328" s="3">
        <v>-0.4</v>
      </c>
      <c r="I328" s="2">
        <f t="shared" si="32"/>
        <v>3233684.4005411416</v>
      </c>
      <c r="K328" s="5">
        <f t="shared" si="39"/>
        <v>0.81632148392068815</v>
      </c>
      <c r="L328" s="2">
        <f t="shared" si="33"/>
        <v>2639726.0483809258</v>
      </c>
    </row>
    <row r="329" spans="1:12" outlineLevel="2">
      <c r="A329" t="s">
        <v>9</v>
      </c>
      <c r="B329">
        <v>1977</v>
      </c>
      <c r="C329">
        <v>45.5</v>
      </c>
      <c r="D329" s="2">
        <v>1766848.52</v>
      </c>
      <c r="E329" s="14">
        <v>60</v>
      </c>
      <c r="F329" s="14">
        <v>22.438091</v>
      </c>
      <c r="G329" s="2">
        <f t="shared" si="34"/>
        <v>39644707.874975324</v>
      </c>
      <c r="H329" s="3">
        <v>-0.4</v>
      </c>
      <c r="I329" s="2">
        <f t="shared" si="32"/>
        <v>1548544.744250576</v>
      </c>
      <c r="K329" s="5">
        <f t="shared" si="39"/>
        <v>0.81632148392068815</v>
      </c>
      <c r="L329" s="2">
        <f t="shared" si="33"/>
        <v>1264110.3435442126</v>
      </c>
    </row>
    <row r="330" spans="1:12" outlineLevel="2">
      <c r="A330" t="s">
        <v>9</v>
      </c>
      <c r="B330">
        <v>1976</v>
      </c>
      <c r="C330">
        <v>46.5</v>
      </c>
      <c r="D330" s="2">
        <v>4244737.9000000004</v>
      </c>
      <c r="E330" s="14">
        <v>60</v>
      </c>
      <c r="F330" s="14">
        <v>21.795373000000001</v>
      </c>
      <c r="G330" s="2">
        <f t="shared" si="34"/>
        <v>92515645.817736715</v>
      </c>
      <c r="H330" s="3">
        <v>-0.4</v>
      </c>
      <c r="I330" s="2">
        <f t="shared" si="32"/>
        <v>3783934.6575861438</v>
      </c>
      <c r="K330" s="5">
        <f t="shared" si="39"/>
        <v>0.81632148392068815</v>
      </c>
      <c r="L330" s="2">
        <f t="shared" si="33"/>
        <v>3088907.1547396421</v>
      </c>
    </row>
    <row r="331" spans="1:12" outlineLevel="2">
      <c r="A331" t="s">
        <v>9</v>
      </c>
      <c r="B331">
        <v>1975</v>
      </c>
      <c r="C331">
        <v>47.5</v>
      </c>
      <c r="D331" s="2">
        <v>5863314.0099999998</v>
      </c>
      <c r="E331" s="14">
        <v>60</v>
      </c>
      <c r="F331" s="14">
        <v>21.163207</v>
      </c>
      <c r="G331" s="2">
        <f t="shared" si="34"/>
        <v>124086528.09963006</v>
      </c>
      <c r="H331" s="3">
        <v>-0.4</v>
      </c>
      <c r="I331" s="2">
        <f t="shared" si="32"/>
        <v>5313287.2916752975</v>
      </c>
      <c r="K331" s="5">
        <f t="shared" si="39"/>
        <v>0.81632148392068815</v>
      </c>
      <c r="L331" s="2">
        <f t="shared" si="33"/>
        <v>4337350.5664373133</v>
      </c>
    </row>
    <row r="332" spans="1:12" outlineLevel="2">
      <c r="A332" t="s">
        <v>9</v>
      </c>
      <c r="B332">
        <v>1974</v>
      </c>
      <c r="C332">
        <v>48.5</v>
      </c>
      <c r="D332" s="2">
        <v>2311664.7599999998</v>
      </c>
      <c r="E332" s="14">
        <v>60</v>
      </c>
      <c r="F332" s="14">
        <v>20.542857999999999</v>
      </c>
      <c r="G332" s="2">
        <f t="shared" si="34"/>
        <v>47488200.908284076</v>
      </c>
      <c r="H332" s="3">
        <v>-0.4</v>
      </c>
      <c r="I332" s="2">
        <f t="shared" si="32"/>
        <v>2128272.6428067046</v>
      </c>
      <c r="K332" s="5">
        <f t="shared" si="39"/>
        <v>0.81632148392068815</v>
      </c>
      <c r="L332" s="2">
        <f t="shared" si="33"/>
        <v>1737354.6819637739</v>
      </c>
    </row>
    <row r="333" spans="1:12" outlineLevel="2">
      <c r="A333" t="s">
        <v>9</v>
      </c>
      <c r="B333">
        <v>1973</v>
      </c>
      <c r="C333">
        <v>49.5</v>
      </c>
      <c r="D333" s="2">
        <v>2753453.38</v>
      </c>
      <c r="E333" s="14">
        <v>60</v>
      </c>
      <c r="F333" s="14">
        <v>19.934695000000001</v>
      </c>
      <c r="G333" s="2">
        <f t="shared" si="34"/>
        <v>54889253.327019103</v>
      </c>
      <c r="H333" s="3">
        <v>-0.4</v>
      </c>
      <c r="I333" s="2">
        <f t="shared" si="32"/>
        <v>2574085.4877028875</v>
      </c>
      <c r="K333" s="5">
        <f t="shared" si="39"/>
        <v>0.81632148392068815</v>
      </c>
      <c r="L333" s="2">
        <f t="shared" si="33"/>
        <v>2101281.2850603294</v>
      </c>
    </row>
    <row r="334" spans="1:12" outlineLevel="2">
      <c r="A334" t="s">
        <v>9</v>
      </c>
      <c r="B334">
        <v>1972</v>
      </c>
      <c r="C334">
        <v>50.5</v>
      </c>
      <c r="D334" s="2">
        <v>3812751.09</v>
      </c>
      <c r="E334" s="14">
        <v>60</v>
      </c>
      <c r="F334" s="14">
        <v>19.338075</v>
      </c>
      <c r="G334" s="2">
        <f t="shared" si="34"/>
        <v>73731266.534751743</v>
      </c>
      <c r="H334" s="3">
        <v>-0.4</v>
      </c>
      <c r="I334" s="2">
        <f t="shared" si="32"/>
        <v>3617455.3068557922</v>
      </c>
      <c r="K334" s="5">
        <f t="shared" si="39"/>
        <v>0.81632148392068815</v>
      </c>
      <c r="L334" s="2">
        <f t="shared" si="33"/>
        <v>2953006.4841092885</v>
      </c>
    </row>
    <row r="335" spans="1:12" outlineLevel="2">
      <c r="A335" t="s">
        <v>9</v>
      </c>
      <c r="B335">
        <v>1971</v>
      </c>
      <c r="C335">
        <v>51.5</v>
      </c>
      <c r="D335" s="2">
        <v>7526564.5300000003</v>
      </c>
      <c r="E335" s="14">
        <v>60</v>
      </c>
      <c r="F335" s="14">
        <v>18.754294000000002</v>
      </c>
      <c r="G335" s="2">
        <f t="shared" si="34"/>
        <v>141155404.00559184</v>
      </c>
      <c r="H335" s="3">
        <v>-0.4</v>
      </c>
      <c r="I335" s="2">
        <f t="shared" si="32"/>
        <v>7243564.2485361909</v>
      </c>
      <c r="K335" s="5">
        <f t="shared" si="39"/>
        <v>0.81632148392068815</v>
      </c>
      <c r="L335" s="2">
        <f t="shared" si="33"/>
        <v>5913077.1162399082</v>
      </c>
    </row>
    <row r="336" spans="1:12" outlineLevel="2">
      <c r="A336" t="s">
        <v>9</v>
      </c>
      <c r="B336">
        <v>1970</v>
      </c>
      <c r="C336">
        <v>52.5</v>
      </c>
      <c r="D336" s="2">
        <v>4608595.4800000004</v>
      </c>
      <c r="E336" s="14">
        <v>60</v>
      </c>
      <c r="F336" s="14">
        <v>18.183707999999999</v>
      </c>
      <c r="G336" s="2">
        <f t="shared" si="34"/>
        <v>83801354.498439848</v>
      </c>
      <c r="H336" s="3">
        <v>-0.4</v>
      </c>
      <c r="I336" s="2">
        <f t="shared" si="32"/>
        <v>4496668.7337030703</v>
      </c>
      <c r="K336" s="5">
        <f t="shared" si="39"/>
        <v>0.81632148392068815</v>
      </c>
      <c r="L336" s="2">
        <f t="shared" si="33"/>
        <v>3670727.2933962522</v>
      </c>
    </row>
    <row r="337" spans="1:12" outlineLevel="2">
      <c r="A337" t="s">
        <v>9</v>
      </c>
      <c r="B337">
        <v>1969</v>
      </c>
      <c r="C337">
        <v>53.5</v>
      </c>
      <c r="D337" s="2">
        <v>2839348.78</v>
      </c>
      <c r="E337" s="14">
        <v>60</v>
      </c>
      <c r="F337" s="14">
        <v>17.625647000000001</v>
      </c>
      <c r="G337" s="2">
        <f t="shared" si="34"/>
        <v>50045359.306160659</v>
      </c>
      <c r="H337" s="3">
        <v>-0.4</v>
      </c>
      <c r="I337" s="2">
        <f t="shared" si="32"/>
        <v>2807363.2415229175</v>
      </c>
      <c r="K337" s="5">
        <f t="shared" si="39"/>
        <v>0.81632148392068815</v>
      </c>
      <c r="L337" s="2">
        <f t="shared" si="33"/>
        <v>2291710.9272243814</v>
      </c>
    </row>
    <row r="338" spans="1:12" outlineLevel="2">
      <c r="A338" t="s">
        <v>9</v>
      </c>
      <c r="B338">
        <v>1968</v>
      </c>
      <c r="C338">
        <v>54.5</v>
      </c>
      <c r="D338" s="2">
        <v>1383414.94</v>
      </c>
      <c r="E338" s="14">
        <v>60</v>
      </c>
      <c r="F338" s="14">
        <v>17.081378000000001</v>
      </c>
      <c r="G338" s="2">
        <f t="shared" si="34"/>
        <v>23630633.520987321</v>
      </c>
      <c r="H338" s="3">
        <v>-0.4</v>
      </c>
      <c r="I338" s="2">
        <f t="shared" si="32"/>
        <v>1385399.4671769624</v>
      </c>
      <c r="K338" s="5">
        <f t="shared" si="39"/>
        <v>0.81632148392068815</v>
      </c>
      <c r="L338" s="2">
        <f t="shared" si="33"/>
        <v>1130931.3488688287</v>
      </c>
    </row>
    <row r="339" spans="1:12" outlineLevel="2">
      <c r="A339" t="s">
        <v>9</v>
      </c>
      <c r="B339">
        <v>1967</v>
      </c>
      <c r="C339">
        <v>55.5</v>
      </c>
      <c r="D339" s="2">
        <v>1187188.4099999999</v>
      </c>
      <c r="E339" s="14">
        <v>60</v>
      </c>
      <c r="F339" s="14">
        <v>16.551176999999999</v>
      </c>
      <c r="G339" s="2">
        <f t="shared" si="34"/>
        <v>19649365.506258566</v>
      </c>
      <c r="H339" s="3">
        <v>-0.4</v>
      </c>
      <c r="I339" s="2">
        <f t="shared" si="32"/>
        <v>1203578.5788539667</v>
      </c>
      <c r="K339" s="5">
        <f t="shared" si="39"/>
        <v>0.81632148392068815</v>
      </c>
      <c r="L339" s="2">
        <f t="shared" si="33"/>
        <v>982507.05150522303</v>
      </c>
    </row>
    <row r="340" spans="1:12" outlineLevel="2">
      <c r="A340" t="s">
        <v>9</v>
      </c>
      <c r="B340">
        <v>1966</v>
      </c>
      <c r="C340">
        <v>56.5</v>
      </c>
      <c r="D340" s="2">
        <v>659258.69999999995</v>
      </c>
      <c r="E340" s="14">
        <v>60</v>
      </c>
      <c r="F340" s="14">
        <v>16.034354</v>
      </c>
      <c r="G340" s="2">
        <f t="shared" si="34"/>
        <v>10570787.3733798</v>
      </c>
      <c r="H340" s="3">
        <v>-0.4</v>
      </c>
      <c r="I340" s="2">
        <f t="shared" si="32"/>
        <v>676310.47462113784</v>
      </c>
      <c r="K340" s="5">
        <f t="shared" si="39"/>
        <v>0.81632148392068815</v>
      </c>
      <c r="L340" s="2">
        <f t="shared" si="33"/>
        <v>552086.77023383218</v>
      </c>
    </row>
    <row r="341" spans="1:12" outlineLevel="2">
      <c r="A341" t="s">
        <v>9</v>
      </c>
      <c r="B341">
        <v>1965</v>
      </c>
      <c r="C341">
        <v>57.5</v>
      </c>
      <c r="D341" s="2">
        <v>736095.3</v>
      </c>
      <c r="E341" s="14">
        <v>60</v>
      </c>
      <c r="F341" s="14">
        <v>15.532048</v>
      </c>
      <c r="G341" s="2">
        <f t="shared" si="34"/>
        <v>11433067.532174401</v>
      </c>
      <c r="H341" s="3">
        <v>-0.4</v>
      </c>
      <c r="I341" s="2">
        <f t="shared" si="32"/>
        <v>763761.8442492641</v>
      </c>
      <c r="K341" s="5">
        <f t="shared" si="39"/>
        <v>0.81632148392068815</v>
      </c>
      <c r="L341" s="2">
        <f t="shared" si="33"/>
        <v>623475.2020595608</v>
      </c>
    </row>
    <row r="342" spans="1:12" outlineLevel="2">
      <c r="A342" t="s">
        <v>9</v>
      </c>
      <c r="B342">
        <v>1964</v>
      </c>
      <c r="C342">
        <v>58.5</v>
      </c>
      <c r="D342" s="2">
        <v>267377.40000000002</v>
      </c>
      <c r="E342" s="14">
        <v>60</v>
      </c>
      <c r="F342" s="14">
        <v>15.044389000000001</v>
      </c>
      <c r="G342" s="2">
        <f t="shared" si="34"/>
        <v>4022529.6154086003</v>
      </c>
      <c r="H342" s="3">
        <v>-0.4</v>
      </c>
      <c r="I342" s="2">
        <f t="shared" si="32"/>
        <v>280469.33564046596</v>
      </c>
      <c r="K342" s="5">
        <f t="shared" si="39"/>
        <v>0.81632148392068815</v>
      </c>
      <c r="L342" s="2">
        <f t="shared" si="33"/>
        <v>228953.14426427471</v>
      </c>
    </row>
    <row r="343" spans="1:12" outlineLevel="2">
      <c r="A343" t="s">
        <v>9</v>
      </c>
      <c r="B343">
        <v>1963</v>
      </c>
      <c r="C343">
        <v>59.5</v>
      </c>
      <c r="D343" s="2">
        <v>2126556.09</v>
      </c>
      <c r="E343" s="14">
        <v>60</v>
      </c>
      <c r="F343" s="14">
        <v>14.570703</v>
      </c>
      <c r="G343" s="2">
        <f t="shared" si="34"/>
        <v>30985417.200231269</v>
      </c>
      <c r="H343" s="3">
        <v>-0.4</v>
      </c>
      <c r="I343" s="2">
        <f t="shared" si="32"/>
        <v>2254185.4579946036</v>
      </c>
      <c r="K343" s="5">
        <f t="shared" si="39"/>
        <v>0.81632148392068815</v>
      </c>
      <c r="L343" s="2">
        <f t="shared" si="33"/>
        <v>1840140.0181025909</v>
      </c>
    </row>
    <row r="344" spans="1:12" outlineLevel="2">
      <c r="A344" t="s">
        <v>9</v>
      </c>
      <c r="B344">
        <v>1962</v>
      </c>
      <c r="C344">
        <v>60.5</v>
      </c>
      <c r="D344" s="2">
        <v>772109.64</v>
      </c>
      <c r="E344" s="14">
        <v>60</v>
      </c>
      <c r="F344" s="14">
        <v>14.111865</v>
      </c>
      <c r="G344" s="2">
        <f t="shared" si="34"/>
        <v>10895907.004878599</v>
      </c>
      <c r="H344" s="3">
        <v>-0.4</v>
      </c>
      <c r="I344" s="2">
        <f t="shared" si="32"/>
        <v>826715.66588616592</v>
      </c>
      <c r="K344" s="5">
        <f t="shared" si="39"/>
        <v>0.81632148392068815</v>
      </c>
      <c r="L344" s="2">
        <f t="shared" si="33"/>
        <v>674865.75915667485</v>
      </c>
    </row>
    <row r="345" spans="1:12" outlineLevel="2">
      <c r="A345" t="s">
        <v>9</v>
      </c>
      <c r="B345">
        <v>1961</v>
      </c>
      <c r="C345">
        <v>61.5</v>
      </c>
      <c r="D345" s="2">
        <v>53282.09</v>
      </c>
      <c r="E345" s="14">
        <v>60</v>
      </c>
      <c r="F345" s="14">
        <v>13.667802999999999</v>
      </c>
      <c r="G345" s="2">
        <f t="shared" si="34"/>
        <v>728249.10954826989</v>
      </c>
      <c r="H345" s="3">
        <v>-0.4</v>
      </c>
      <c r="I345" s="2">
        <f t="shared" si="32"/>
        <v>57602.446777207027</v>
      </c>
      <c r="K345" s="5">
        <f t="shared" si="39"/>
        <v>0.81632148392068815</v>
      </c>
      <c r="L345" s="2">
        <f t="shared" si="33"/>
        <v>47022.114830632105</v>
      </c>
    </row>
    <row r="346" spans="1:12" outlineLevel="2">
      <c r="A346" t="s">
        <v>9</v>
      </c>
      <c r="B346">
        <v>1960</v>
      </c>
      <c r="C346">
        <v>62.5</v>
      </c>
      <c r="D346" s="2">
        <v>560823.02</v>
      </c>
      <c r="E346" s="14">
        <v>60</v>
      </c>
      <c r="F346" s="14">
        <v>13.237919</v>
      </c>
      <c r="G346" s="2">
        <f t="shared" si="34"/>
        <v>7424129.7120953798</v>
      </c>
      <c r="H346" s="3">
        <v>-0.4</v>
      </c>
      <c r="I346" s="2">
        <f t="shared" si="32"/>
        <v>611922.53471777448</v>
      </c>
      <c r="K346" s="5">
        <f t="shared" si="39"/>
        <v>0.81632148392068815</v>
      </c>
      <c r="L346" s="2">
        <f t="shared" si="33"/>
        <v>499525.5115853225</v>
      </c>
    </row>
    <row r="347" spans="1:12" outlineLevel="2">
      <c r="A347" t="s">
        <v>9</v>
      </c>
      <c r="B347">
        <v>1959</v>
      </c>
      <c r="C347">
        <v>63.5</v>
      </c>
      <c r="D347" s="2">
        <v>1002985.7</v>
      </c>
      <c r="E347" s="14">
        <v>60</v>
      </c>
      <c r="F347" s="14">
        <v>12.822683</v>
      </c>
      <c r="G347" s="2">
        <f t="shared" si="34"/>
        <v>12860967.684633099</v>
      </c>
      <c r="H347" s="3">
        <v>-0.4</v>
      </c>
      <c r="I347" s="2">
        <f t="shared" si="32"/>
        <v>1104090.7340252276</v>
      </c>
      <c r="K347" s="5">
        <f t="shared" si="39"/>
        <v>0.81632148392068815</v>
      </c>
      <c r="L347" s="2">
        <f t="shared" si="33"/>
        <v>901292.98638255557</v>
      </c>
    </row>
    <row r="348" spans="1:12" outlineLevel="2">
      <c r="A348" t="s">
        <v>9</v>
      </c>
      <c r="B348">
        <v>1958</v>
      </c>
      <c r="C348">
        <v>64.5</v>
      </c>
      <c r="D348" s="2">
        <v>1030119.76</v>
      </c>
      <c r="E348" s="14">
        <v>60</v>
      </c>
      <c r="F348" s="14">
        <v>12.421782</v>
      </c>
      <c r="G348" s="2">
        <f t="shared" si="34"/>
        <v>12795923.092612321</v>
      </c>
      <c r="H348" s="3">
        <v>-0.4</v>
      </c>
      <c r="I348" s="2">
        <f t="shared" si="32"/>
        <v>1143596.1251723792</v>
      </c>
      <c r="K348" s="5">
        <f t="shared" ref="K348:K381" si="40">$L$710</f>
        <v>0.81632148392068815</v>
      </c>
      <c r="L348" s="2">
        <f t="shared" si="33"/>
        <v>933542.08590666566</v>
      </c>
    </row>
    <row r="349" spans="1:12" outlineLevel="2">
      <c r="A349" t="s">
        <v>9</v>
      </c>
      <c r="B349">
        <v>1957</v>
      </c>
      <c r="C349">
        <v>65.5</v>
      </c>
      <c r="D349" s="2">
        <v>609598.6</v>
      </c>
      <c r="E349" s="14">
        <v>60</v>
      </c>
      <c r="F349" s="14">
        <v>12.03477</v>
      </c>
      <c r="G349" s="2">
        <f t="shared" si="34"/>
        <v>7336378.9433220001</v>
      </c>
      <c r="H349" s="3">
        <v>-0.4</v>
      </c>
      <c r="I349" s="2">
        <f t="shared" si="32"/>
        <v>682255.86465581995</v>
      </c>
      <c r="K349" s="5">
        <f t="shared" si="40"/>
        <v>0.81632148392068815</v>
      </c>
      <c r="L349" s="2">
        <f t="shared" si="33"/>
        <v>556940.1198494311</v>
      </c>
    </row>
    <row r="350" spans="1:12" outlineLevel="2">
      <c r="A350" t="s">
        <v>9</v>
      </c>
      <c r="B350">
        <v>1956</v>
      </c>
      <c r="C350">
        <v>66.5</v>
      </c>
      <c r="D350" s="2">
        <v>249135.49</v>
      </c>
      <c r="E350" s="14">
        <v>60</v>
      </c>
      <c r="F350" s="14">
        <v>11.661580000000001</v>
      </c>
      <c r="G350" s="2">
        <f t="shared" si="34"/>
        <v>2905313.4474742003</v>
      </c>
      <c r="H350" s="3">
        <v>-0.4</v>
      </c>
      <c r="I350" s="2">
        <f t="shared" si="32"/>
        <v>280999.03889226861</v>
      </c>
      <c r="K350" s="5">
        <f t="shared" si="40"/>
        <v>0.81632148392068815</v>
      </c>
      <c r="L350" s="2">
        <f t="shared" si="33"/>
        <v>229385.55240882389</v>
      </c>
    </row>
    <row r="351" spans="1:12" outlineLevel="2">
      <c r="A351" t="s">
        <v>9</v>
      </c>
      <c r="B351">
        <v>1955</v>
      </c>
      <c r="C351">
        <v>67.5</v>
      </c>
      <c r="D351" s="2">
        <v>439614.71999999997</v>
      </c>
      <c r="E351" s="14">
        <v>60</v>
      </c>
      <c r="F351" s="14">
        <v>11.301629999999999</v>
      </c>
      <c r="G351" s="2">
        <f t="shared" si="34"/>
        <v>4968362.9079935998</v>
      </c>
      <c r="H351" s="3">
        <v>-0.4</v>
      </c>
      <c r="I351" s="2">
        <f t="shared" si="32"/>
        <v>499532.14014681597</v>
      </c>
      <c r="K351" s="5">
        <f t="shared" si="40"/>
        <v>0.81632148392068815</v>
      </c>
      <c r="L351" s="2">
        <f t="shared" si="33"/>
        <v>407778.81791072595</v>
      </c>
    </row>
    <row r="352" spans="1:12" outlineLevel="2">
      <c r="A352" t="s">
        <v>9</v>
      </c>
      <c r="B352">
        <v>1954</v>
      </c>
      <c r="C352">
        <v>68.5</v>
      </c>
      <c r="D352" s="2">
        <v>161845.98000000001</v>
      </c>
      <c r="E352" s="14">
        <v>60</v>
      </c>
      <c r="F352" s="14">
        <v>10.954723</v>
      </c>
      <c r="G352" s="2">
        <f t="shared" si="34"/>
        <v>1772977.87956354</v>
      </c>
      <c r="H352" s="3">
        <v>-0.4</v>
      </c>
      <c r="I352" s="2">
        <f t="shared" si="32"/>
        <v>185214.8881435174</v>
      </c>
      <c r="K352" s="5">
        <f t="shared" si="40"/>
        <v>0.81632148392068815</v>
      </c>
      <c r="L352" s="2">
        <f t="shared" si="33"/>
        <v>151194.8923335204</v>
      </c>
    </row>
    <row r="353" spans="1:12" outlineLevel="2">
      <c r="A353" t="s">
        <v>9</v>
      </c>
      <c r="B353">
        <v>1953</v>
      </c>
      <c r="C353">
        <v>69.5</v>
      </c>
      <c r="D353" s="2">
        <v>146436.85</v>
      </c>
      <c r="E353" s="14">
        <v>60</v>
      </c>
      <c r="F353" s="14">
        <v>10.620142</v>
      </c>
      <c r="G353" s="2">
        <f t="shared" si="34"/>
        <v>1555180.1410327</v>
      </c>
      <c r="H353" s="3">
        <v>-0.4</v>
      </c>
      <c r="I353" s="2">
        <f t="shared" si="32"/>
        <v>168724.05337590366</v>
      </c>
      <c r="K353" s="5">
        <f t="shared" si="40"/>
        <v>0.81632148392068815</v>
      </c>
      <c r="L353" s="2">
        <f t="shared" si="33"/>
        <v>137733.06962493106</v>
      </c>
    </row>
    <row r="354" spans="1:12" outlineLevel="2">
      <c r="A354" t="s">
        <v>9</v>
      </c>
      <c r="B354">
        <v>1952</v>
      </c>
      <c r="C354">
        <v>70.5</v>
      </c>
      <c r="D354" s="2">
        <v>213166.45</v>
      </c>
      <c r="E354" s="14">
        <v>60</v>
      </c>
      <c r="F354" s="14">
        <v>10.297045000000001</v>
      </c>
      <c r="G354" s="2">
        <f t="shared" si="34"/>
        <v>2194984.5281402501</v>
      </c>
      <c r="H354" s="3">
        <v>-0.4</v>
      </c>
      <c r="I354" s="2">
        <f t="shared" si="32"/>
        <v>247216.72434339416</v>
      </c>
      <c r="K354" s="5">
        <f t="shared" si="40"/>
        <v>0.81632148392068815</v>
      </c>
      <c r="L354" s="2">
        <f t="shared" si="33"/>
        <v>201808.32326601123</v>
      </c>
    </row>
    <row r="355" spans="1:12" outlineLevel="2">
      <c r="A355" t="s">
        <v>9</v>
      </c>
      <c r="B355">
        <v>1951</v>
      </c>
      <c r="C355">
        <v>71.5</v>
      </c>
      <c r="D355" s="2">
        <v>101247.05</v>
      </c>
      <c r="E355" s="14">
        <v>60</v>
      </c>
      <c r="F355" s="14">
        <v>9.9855999999999998</v>
      </c>
      <c r="G355" s="2">
        <f t="shared" si="34"/>
        <v>1011012.5424800001</v>
      </c>
      <c r="H355" s="3">
        <v>-0.4</v>
      </c>
      <c r="I355" s="2">
        <f t="shared" si="32"/>
        <v>118155.57734213333</v>
      </c>
      <c r="K355" s="5">
        <f t="shared" si="40"/>
        <v>0.81632148392068815</v>
      </c>
      <c r="L355" s="2">
        <f t="shared" si="33"/>
        <v>96452.936229435916</v>
      </c>
    </row>
    <row r="356" spans="1:12" outlineLevel="2">
      <c r="A356" t="s">
        <v>9</v>
      </c>
      <c r="B356">
        <v>1950</v>
      </c>
      <c r="C356">
        <v>72.5</v>
      </c>
      <c r="D356" s="2">
        <v>64417.83</v>
      </c>
      <c r="E356" s="14">
        <v>60</v>
      </c>
      <c r="F356" s="14">
        <v>9.6843690000000002</v>
      </c>
      <c r="G356" s="2">
        <f t="shared" si="34"/>
        <v>623846.03589926998</v>
      </c>
      <c r="H356" s="3">
        <v>-0.4</v>
      </c>
      <c r="I356" s="2">
        <f t="shared" si="32"/>
        <v>75628.554495683697</v>
      </c>
      <c r="K356" s="5">
        <f t="shared" si="40"/>
        <v>0.81632148392068815</v>
      </c>
      <c r="L356" s="2">
        <f t="shared" si="33"/>
        <v>61737.213832693145</v>
      </c>
    </row>
    <row r="357" spans="1:12" outlineLevel="2">
      <c r="A357" t="s">
        <v>9</v>
      </c>
      <c r="B357">
        <v>1949</v>
      </c>
      <c r="C357">
        <v>73.5</v>
      </c>
      <c r="D357" s="2">
        <v>62536.01</v>
      </c>
      <c r="E357" s="14">
        <v>60</v>
      </c>
      <c r="F357" s="14">
        <v>9.3923030000000001</v>
      </c>
      <c r="G357" s="2">
        <f t="shared" si="34"/>
        <v>587357.15433102997</v>
      </c>
      <c r="H357" s="3">
        <v>-0.4</v>
      </c>
      <c r="I357" s="2">
        <f t="shared" ref="I357:I420" si="41">D357*(1-F357/E357)*(1-H357)</f>
        <v>73845.413732275963</v>
      </c>
      <c r="K357" s="5">
        <f t="shared" si="40"/>
        <v>0.81632148392068815</v>
      </c>
      <c r="L357" s="2">
        <f t="shared" ref="L357:L420" si="42">IF(K357*I357&lt;D357*(1-H357),I357*K357,D357*(1-H357))</f>
        <v>60281.59771866868</v>
      </c>
    </row>
    <row r="358" spans="1:12" outlineLevel="2">
      <c r="A358" t="s">
        <v>9</v>
      </c>
      <c r="B358">
        <v>1948</v>
      </c>
      <c r="C358">
        <v>74.5</v>
      </c>
      <c r="D358" s="2">
        <v>51240.29</v>
      </c>
      <c r="E358" s="14">
        <v>60</v>
      </c>
      <c r="F358" s="14">
        <v>9.1100790000000007</v>
      </c>
      <c r="G358" s="2">
        <f t="shared" ref="G358:G421" si="43">D358*F358</f>
        <v>466803.08988291002</v>
      </c>
      <c r="H358" s="3">
        <v>-0.4</v>
      </c>
      <c r="I358" s="2">
        <f t="shared" si="41"/>
        <v>60844.333902732091</v>
      </c>
      <c r="K358" s="5">
        <f t="shared" si="40"/>
        <v>0.81632148392068815</v>
      </c>
      <c r="L358" s="2">
        <f t="shared" si="42"/>
        <v>49668.536939644095</v>
      </c>
    </row>
    <row r="359" spans="1:12" outlineLevel="2">
      <c r="A359" t="s">
        <v>9</v>
      </c>
      <c r="B359">
        <v>1947</v>
      </c>
      <c r="C359">
        <v>75.5</v>
      </c>
      <c r="D359" s="2">
        <v>16315.28</v>
      </c>
      <c r="E359" s="14">
        <v>60</v>
      </c>
      <c r="F359" s="14">
        <v>8.8355300000000003</v>
      </c>
      <c r="G359" s="2">
        <f t="shared" si="43"/>
        <v>144154.14589840002</v>
      </c>
      <c r="H359" s="3">
        <v>-0.4</v>
      </c>
      <c r="I359" s="2">
        <f t="shared" si="41"/>
        <v>19477.795262370666</v>
      </c>
      <c r="K359" s="5">
        <f t="shared" si="40"/>
        <v>0.81632148392068815</v>
      </c>
      <c r="L359" s="2">
        <f t="shared" si="42"/>
        <v>15900.142732081771</v>
      </c>
    </row>
    <row r="360" spans="1:12" outlineLevel="2">
      <c r="A360" t="s">
        <v>9</v>
      </c>
      <c r="B360">
        <v>1946</v>
      </c>
      <c r="C360">
        <v>76.5</v>
      </c>
      <c r="D360" s="2">
        <v>7943.09</v>
      </c>
      <c r="E360" s="14">
        <v>60</v>
      </c>
      <c r="F360" s="14">
        <v>8.5675399999999993</v>
      </c>
      <c r="G360" s="2">
        <f t="shared" si="43"/>
        <v>68052.741298599998</v>
      </c>
      <c r="H360" s="3">
        <v>-0.4</v>
      </c>
      <c r="I360" s="2">
        <f t="shared" si="41"/>
        <v>9532.4287030326668</v>
      </c>
      <c r="K360" s="5">
        <f t="shared" si="40"/>
        <v>0.81632148392068815</v>
      </c>
      <c r="L360" s="2">
        <f t="shared" si="42"/>
        <v>7781.5263442277874</v>
      </c>
    </row>
    <row r="361" spans="1:12" outlineLevel="2">
      <c r="A361" t="s">
        <v>9</v>
      </c>
      <c r="B361">
        <v>1945</v>
      </c>
      <c r="C361">
        <v>77.5</v>
      </c>
      <c r="D361" s="2">
        <v>1637.92</v>
      </c>
      <c r="E361" s="14">
        <v>60</v>
      </c>
      <c r="F361" s="14">
        <v>8.3074270000000006</v>
      </c>
      <c r="G361" s="2">
        <f t="shared" si="43"/>
        <v>13606.900831840001</v>
      </c>
      <c r="H361" s="3">
        <v>-0.4</v>
      </c>
      <c r="I361" s="2">
        <f t="shared" si="41"/>
        <v>1975.5936472570666</v>
      </c>
      <c r="K361" s="5">
        <f t="shared" si="40"/>
        <v>0.81632148392068815</v>
      </c>
      <c r="L361" s="2">
        <f t="shared" si="42"/>
        <v>1612.7195377531732</v>
      </c>
    </row>
    <row r="362" spans="1:12" outlineLevel="2">
      <c r="A362" t="s">
        <v>9</v>
      </c>
      <c r="B362">
        <v>1944</v>
      </c>
      <c r="C362">
        <v>78.5</v>
      </c>
      <c r="D362" s="2">
        <v>7846.41</v>
      </c>
      <c r="E362" s="14">
        <v>60</v>
      </c>
      <c r="F362" s="14">
        <v>8.0525699999999993</v>
      </c>
      <c r="G362" s="2">
        <f t="shared" si="43"/>
        <v>63183.765773699997</v>
      </c>
      <c r="H362" s="3">
        <v>-0.4</v>
      </c>
      <c r="I362" s="2">
        <f t="shared" si="41"/>
        <v>9510.686131946999</v>
      </c>
      <c r="K362" s="5">
        <f t="shared" si="40"/>
        <v>0.81632148392068815</v>
      </c>
      <c r="L362" s="2">
        <f t="shared" si="42"/>
        <v>7763.777416334884</v>
      </c>
    </row>
    <row r="363" spans="1:12" outlineLevel="2">
      <c r="A363" t="s">
        <v>9</v>
      </c>
      <c r="B363">
        <v>1943</v>
      </c>
      <c r="C363">
        <v>79.5</v>
      </c>
      <c r="D363" s="2">
        <v>2718.82</v>
      </c>
      <c r="E363" s="14">
        <v>60</v>
      </c>
      <c r="F363" s="14">
        <v>7.8015949999999998</v>
      </c>
      <c r="G363" s="2">
        <f t="shared" si="43"/>
        <v>21211.132517900001</v>
      </c>
      <c r="H363" s="3">
        <v>-0.4</v>
      </c>
      <c r="I363" s="2">
        <f t="shared" si="41"/>
        <v>3311.4215745823331</v>
      </c>
      <c r="K363" s="5">
        <f t="shared" si="40"/>
        <v>0.81632148392068815</v>
      </c>
      <c r="L363" s="2">
        <f t="shared" si="42"/>
        <v>2703.1845736500318</v>
      </c>
    </row>
    <row r="364" spans="1:12" outlineLevel="2">
      <c r="A364" t="s">
        <v>9</v>
      </c>
      <c r="B364">
        <v>1942</v>
      </c>
      <c r="C364">
        <v>80.5</v>
      </c>
      <c r="D364" s="2">
        <v>5610.6</v>
      </c>
      <c r="E364" s="14">
        <v>60</v>
      </c>
      <c r="F364" s="14">
        <v>7.5569410000000001</v>
      </c>
      <c r="G364" s="2">
        <f t="shared" si="43"/>
        <v>42398.973174600003</v>
      </c>
      <c r="H364" s="3">
        <v>-0.4</v>
      </c>
      <c r="I364" s="2">
        <f t="shared" si="41"/>
        <v>6865.5306259259996</v>
      </c>
      <c r="K364" s="5">
        <f t="shared" si="40"/>
        <v>0.81632148392068815</v>
      </c>
      <c r="L364" s="2">
        <f t="shared" si="42"/>
        <v>5604.4801484588434</v>
      </c>
    </row>
    <row r="365" spans="1:12" outlineLevel="2">
      <c r="A365" t="s">
        <v>9</v>
      </c>
      <c r="B365">
        <v>1941</v>
      </c>
      <c r="C365">
        <v>81.5</v>
      </c>
      <c r="D365" s="2">
        <v>5444.46</v>
      </c>
      <c r="E365" s="14">
        <v>60</v>
      </c>
      <c r="F365" s="14">
        <v>7.3153639999999998</v>
      </c>
      <c r="G365" s="2">
        <f t="shared" si="43"/>
        <v>39828.206683439996</v>
      </c>
      <c r="H365" s="3">
        <v>-0.4</v>
      </c>
      <c r="I365" s="2">
        <f t="shared" si="41"/>
        <v>6692.9191773864004</v>
      </c>
      <c r="K365" s="5">
        <f t="shared" si="40"/>
        <v>0.81632148392068815</v>
      </c>
      <c r="L365" s="2">
        <f t="shared" si="42"/>
        <v>5463.5737146452975</v>
      </c>
    </row>
    <row r="366" spans="1:12" outlineLevel="2">
      <c r="A366" t="s">
        <v>9</v>
      </c>
      <c r="B366">
        <v>1940</v>
      </c>
      <c r="C366">
        <v>82.5</v>
      </c>
      <c r="D366" s="2">
        <v>3411</v>
      </c>
      <c r="E366" s="14">
        <v>60</v>
      </c>
      <c r="F366" s="14">
        <v>7.0761070000000004</v>
      </c>
      <c r="G366" s="2">
        <f t="shared" si="43"/>
        <v>24136.600977000002</v>
      </c>
      <c r="H366" s="3">
        <v>-0.4</v>
      </c>
      <c r="I366" s="2">
        <f t="shared" si="41"/>
        <v>4212.2126438699997</v>
      </c>
      <c r="K366" s="5">
        <f t="shared" si="40"/>
        <v>0.81632148392068815</v>
      </c>
      <c r="L366" s="2">
        <f t="shared" si="42"/>
        <v>3438.5196760334434</v>
      </c>
    </row>
    <row r="367" spans="1:12" outlineLevel="2">
      <c r="A367" t="s">
        <v>9</v>
      </c>
      <c r="B367">
        <v>1939</v>
      </c>
      <c r="C367">
        <v>83.5</v>
      </c>
      <c r="D367" s="2">
        <v>13647.54</v>
      </c>
      <c r="E367" s="14">
        <v>60</v>
      </c>
      <c r="F367" s="14">
        <v>6.8421120000000002</v>
      </c>
      <c r="G367" s="2">
        <f t="shared" si="43"/>
        <v>93377.997204480009</v>
      </c>
      <c r="H367" s="3">
        <v>-0.4</v>
      </c>
      <c r="I367" s="2">
        <f t="shared" si="41"/>
        <v>16927.736065228801</v>
      </c>
      <c r="K367" s="5">
        <f t="shared" si="40"/>
        <v>0.81632148392068815</v>
      </c>
      <c r="L367" s="2">
        <f t="shared" si="42"/>
        <v>13818.474624185325</v>
      </c>
    </row>
    <row r="368" spans="1:12" outlineLevel="2">
      <c r="A368" t="s">
        <v>9</v>
      </c>
      <c r="B368">
        <v>1938</v>
      </c>
      <c r="C368">
        <v>84.5</v>
      </c>
      <c r="D368" s="2">
        <v>4241.32</v>
      </c>
      <c r="E368" s="14">
        <v>60</v>
      </c>
      <c r="F368" s="14">
        <v>6.6099490000000003</v>
      </c>
      <c r="G368" s="2">
        <f t="shared" si="43"/>
        <v>28034.90889268</v>
      </c>
      <c r="H368" s="3">
        <v>-0.4</v>
      </c>
      <c r="I368" s="2">
        <f t="shared" si="41"/>
        <v>5283.7001258374657</v>
      </c>
      <c r="K368" s="5">
        <f t="shared" si="40"/>
        <v>0.81632148392068815</v>
      </c>
      <c r="L368" s="2">
        <f t="shared" si="42"/>
        <v>4313.1979273155666</v>
      </c>
    </row>
    <row r="369" spans="1:12" outlineLevel="2">
      <c r="A369" t="s">
        <v>9</v>
      </c>
      <c r="B369">
        <v>1937</v>
      </c>
      <c r="C369">
        <v>85.5</v>
      </c>
      <c r="D369" s="2">
        <v>8201.35</v>
      </c>
      <c r="E369" s="14">
        <v>60</v>
      </c>
      <c r="F369" s="14">
        <v>6.3790950000000004</v>
      </c>
      <c r="G369" s="2">
        <f t="shared" si="43"/>
        <v>52317.190778250006</v>
      </c>
      <c r="H369" s="3">
        <v>-0.4</v>
      </c>
      <c r="I369" s="2">
        <f t="shared" si="41"/>
        <v>10261.1555485075</v>
      </c>
      <c r="K369" s="5">
        <f t="shared" si="40"/>
        <v>0.81632148392068815</v>
      </c>
      <c r="L369" s="2">
        <f t="shared" si="42"/>
        <v>8376.401724098645</v>
      </c>
    </row>
    <row r="370" spans="1:12" outlineLevel="2">
      <c r="A370" t="s">
        <v>9</v>
      </c>
      <c r="B370">
        <v>1936</v>
      </c>
      <c r="C370">
        <v>86.5</v>
      </c>
      <c r="D370" s="2">
        <v>175.48</v>
      </c>
      <c r="E370" s="14">
        <v>60</v>
      </c>
      <c r="F370" s="14">
        <v>6.1532369999999998</v>
      </c>
      <c r="G370" s="2">
        <f t="shared" si="43"/>
        <v>1079.7700287599998</v>
      </c>
      <c r="H370" s="3">
        <v>-0.4</v>
      </c>
      <c r="I370" s="2">
        <f t="shared" si="41"/>
        <v>220.47736599559997</v>
      </c>
      <c r="K370" s="5">
        <f t="shared" si="40"/>
        <v>0.81632148392068815</v>
      </c>
      <c r="L370" s="2">
        <f t="shared" si="42"/>
        <v>179.98041058045283</v>
      </c>
    </row>
    <row r="371" spans="1:12" outlineLevel="2">
      <c r="A371" t="s">
        <v>9</v>
      </c>
      <c r="B371">
        <v>1935</v>
      </c>
      <c r="C371">
        <v>87.5</v>
      </c>
      <c r="D371" s="2">
        <v>41.33</v>
      </c>
      <c r="E371" s="14">
        <v>60</v>
      </c>
      <c r="F371" s="14">
        <v>5.9284850000000002</v>
      </c>
      <c r="G371" s="2">
        <f t="shared" si="43"/>
        <v>245.02428505</v>
      </c>
      <c r="H371" s="3">
        <v>-0.4</v>
      </c>
      <c r="I371" s="2">
        <f t="shared" si="41"/>
        <v>52.144766682166662</v>
      </c>
      <c r="K371" s="5">
        <f t="shared" si="40"/>
        <v>0.81632148392068815</v>
      </c>
      <c r="L371" s="2">
        <f t="shared" si="42"/>
        <v>42.56689331668435</v>
      </c>
    </row>
    <row r="372" spans="1:12" outlineLevel="2">
      <c r="A372" t="s">
        <v>9</v>
      </c>
      <c r="B372">
        <v>1934</v>
      </c>
      <c r="C372">
        <v>88.5</v>
      </c>
      <c r="D372" s="2">
        <v>72.930000000000007</v>
      </c>
      <c r="E372" s="14">
        <v>60</v>
      </c>
      <c r="F372" s="14">
        <v>5.7042010000000003</v>
      </c>
      <c r="G372" s="2">
        <f t="shared" si="43"/>
        <v>416.00737893000007</v>
      </c>
      <c r="H372" s="3">
        <v>-0.4</v>
      </c>
      <c r="I372" s="2">
        <f t="shared" si="41"/>
        <v>92.395161158299985</v>
      </c>
      <c r="K372" s="5">
        <f t="shared" si="40"/>
        <v>0.81632148392068815</v>
      </c>
      <c r="L372" s="2">
        <f t="shared" si="42"/>
        <v>75.424155063834576</v>
      </c>
    </row>
    <row r="373" spans="1:12" outlineLevel="2">
      <c r="A373" t="s">
        <v>9</v>
      </c>
      <c r="B373">
        <v>1933</v>
      </c>
      <c r="C373">
        <v>89.5</v>
      </c>
      <c r="D373" s="2">
        <v>250.77</v>
      </c>
      <c r="E373" s="14">
        <v>60</v>
      </c>
      <c r="F373" s="14">
        <v>5.4845220000000001</v>
      </c>
      <c r="G373" s="2">
        <f t="shared" si="43"/>
        <v>1375.3535819400001</v>
      </c>
      <c r="H373" s="3">
        <v>-0.4</v>
      </c>
      <c r="I373" s="2">
        <f t="shared" si="41"/>
        <v>318.98641642140001</v>
      </c>
      <c r="K373" s="5">
        <f t="shared" si="40"/>
        <v>0.81632148392068815</v>
      </c>
      <c r="L373" s="2">
        <f t="shared" si="42"/>
        <v>260.39546480365982</v>
      </c>
    </row>
    <row r="374" spans="1:12" outlineLevel="2">
      <c r="A374" t="s">
        <v>9</v>
      </c>
      <c r="B374">
        <v>1932</v>
      </c>
      <c r="C374">
        <v>90.5</v>
      </c>
      <c r="D374" s="2">
        <v>470.67</v>
      </c>
      <c r="E374" s="14">
        <v>60</v>
      </c>
      <c r="F374" s="14">
        <v>5.2645439999999999</v>
      </c>
      <c r="G374" s="2">
        <f t="shared" si="43"/>
        <v>2477.8629244799999</v>
      </c>
      <c r="H374" s="3">
        <v>-0.4</v>
      </c>
      <c r="I374" s="2">
        <f t="shared" si="41"/>
        <v>601.12119842879997</v>
      </c>
      <c r="K374" s="5">
        <f t="shared" si="40"/>
        <v>0.81632148392068815</v>
      </c>
      <c r="L374" s="2">
        <f t="shared" si="42"/>
        <v>490.7081487175804</v>
      </c>
    </row>
    <row r="375" spans="1:12" outlineLevel="2">
      <c r="A375" t="s">
        <v>9</v>
      </c>
      <c r="B375">
        <v>1931</v>
      </c>
      <c r="C375">
        <v>91.5</v>
      </c>
      <c r="D375" s="2">
        <v>76.260000000000005</v>
      </c>
      <c r="E375" s="14">
        <v>60</v>
      </c>
      <c r="F375" s="14">
        <v>5.0429360000000001</v>
      </c>
      <c r="G375" s="2">
        <f t="shared" si="43"/>
        <v>384.57429936000005</v>
      </c>
      <c r="H375" s="3">
        <v>-0.4</v>
      </c>
      <c r="I375" s="2">
        <f t="shared" si="41"/>
        <v>97.7905996816</v>
      </c>
      <c r="K375" s="5">
        <f t="shared" si="40"/>
        <v>0.81632148392068815</v>
      </c>
      <c r="L375" s="2">
        <f t="shared" si="42"/>
        <v>79.82856744557769</v>
      </c>
    </row>
    <row r="376" spans="1:12" outlineLevel="2">
      <c r="A376" t="s">
        <v>9</v>
      </c>
      <c r="B376">
        <v>1930</v>
      </c>
      <c r="C376">
        <v>92.5</v>
      </c>
      <c r="D376" s="2">
        <v>1239.1600000000001</v>
      </c>
      <c r="E376" s="14">
        <v>60</v>
      </c>
      <c r="F376" s="14">
        <v>4.8238799999999999</v>
      </c>
      <c r="G376" s="2">
        <f t="shared" si="43"/>
        <v>5977.5591408</v>
      </c>
      <c r="H376" s="3">
        <v>-0.4</v>
      </c>
      <c r="I376" s="2">
        <f t="shared" si="41"/>
        <v>1595.347620048</v>
      </c>
      <c r="K376" s="5">
        <f t="shared" si="40"/>
        <v>0.81632148392068815</v>
      </c>
      <c r="L376" s="2">
        <f t="shared" si="42"/>
        <v>1302.3165365669215</v>
      </c>
    </row>
    <row r="377" spans="1:12" outlineLevel="2">
      <c r="A377" t="s">
        <v>9</v>
      </c>
      <c r="B377">
        <v>1929</v>
      </c>
      <c r="C377">
        <v>93.5</v>
      </c>
      <c r="D377" s="2">
        <v>2242.96</v>
      </c>
      <c r="E377" s="14">
        <v>60</v>
      </c>
      <c r="F377" s="14">
        <v>4.6007439999999997</v>
      </c>
      <c r="G377" s="2">
        <f t="shared" si="43"/>
        <v>10319.28476224</v>
      </c>
      <c r="H377" s="3">
        <v>-0.4</v>
      </c>
      <c r="I377" s="2">
        <f t="shared" si="41"/>
        <v>2899.3606888810668</v>
      </c>
      <c r="K377" s="5">
        <f t="shared" si="40"/>
        <v>0.81632148392068815</v>
      </c>
      <c r="L377" s="2">
        <f t="shared" si="42"/>
        <v>2366.8104199687009</v>
      </c>
    </row>
    <row r="378" spans="1:12" outlineLevel="2">
      <c r="A378" t="s">
        <v>9</v>
      </c>
      <c r="B378">
        <v>1928</v>
      </c>
      <c r="C378">
        <v>94.5</v>
      </c>
      <c r="D378" s="2">
        <v>675.91</v>
      </c>
      <c r="E378" s="14">
        <v>60</v>
      </c>
      <c r="F378" s="14">
        <v>4.3710789999999999</v>
      </c>
      <c r="G378" s="2">
        <f t="shared" si="43"/>
        <v>2954.45600689</v>
      </c>
      <c r="H378" s="3">
        <v>-0.4</v>
      </c>
      <c r="I378" s="2">
        <f t="shared" si="41"/>
        <v>877.33669317256658</v>
      </c>
      <c r="K378" s="5">
        <f t="shared" si="40"/>
        <v>0.81632148392068815</v>
      </c>
      <c r="L378" s="2">
        <f t="shared" si="42"/>
        <v>716.18879126869899</v>
      </c>
    </row>
    <row r="379" spans="1:12" outlineLevel="2">
      <c r="A379" t="s">
        <v>9</v>
      </c>
      <c r="B379">
        <v>1927</v>
      </c>
      <c r="C379">
        <v>95.5</v>
      </c>
      <c r="D379" s="2">
        <v>1113.3399999999999</v>
      </c>
      <c r="E379" s="14">
        <v>60</v>
      </c>
      <c r="F379" s="14">
        <v>4.1389230000000001</v>
      </c>
      <c r="G379" s="2">
        <f t="shared" si="43"/>
        <v>4608.0285328199998</v>
      </c>
      <c r="H379" s="3">
        <v>-0.4</v>
      </c>
      <c r="I379" s="2">
        <f t="shared" si="41"/>
        <v>1451.1553342341999</v>
      </c>
      <c r="K379" s="5">
        <f t="shared" si="40"/>
        <v>0.81632148392068815</v>
      </c>
      <c r="L379" s="2">
        <f t="shared" si="42"/>
        <v>1184.6092758414843</v>
      </c>
    </row>
    <row r="380" spans="1:12" outlineLevel="2">
      <c r="A380" t="s">
        <v>9</v>
      </c>
      <c r="B380">
        <v>1926</v>
      </c>
      <c r="C380">
        <v>96.5</v>
      </c>
      <c r="D380" s="2">
        <v>1028.19</v>
      </c>
      <c r="E380" s="14">
        <v>60</v>
      </c>
      <c r="F380" s="14">
        <v>3.8959959999999998</v>
      </c>
      <c r="G380" s="2">
        <f t="shared" si="43"/>
        <v>4005.8241272400001</v>
      </c>
      <c r="H380" s="3">
        <v>-0.4</v>
      </c>
      <c r="I380" s="2">
        <f t="shared" si="41"/>
        <v>1345.9967703643999</v>
      </c>
      <c r="K380" s="5">
        <f t="shared" si="40"/>
        <v>0.81632148392068815</v>
      </c>
      <c r="L380" s="2">
        <f t="shared" si="42"/>
        <v>1098.7660809363206</v>
      </c>
    </row>
    <row r="381" spans="1:12" outlineLevel="2">
      <c r="A381" t="s">
        <v>9</v>
      </c>
      <c r="B381">
        <v>1925</v>
      </c>
      <c r="C381">
        <v>97.5</v>
      </c>
      <c r="D381" s="2">
        <f>-0.54+2469.27</f>
        <v>2468.73</v>
      </c>
      <c r="E381" s="14">
        <v>60</v>
      </c>
      <c r="F381" s="14">
        <v>3.639478</v>
      </c>
      <c r="G381" s="2">
        <f t="shared" si="43"/>
        <v>8984.8885229400003</v>
      </c>
      <c r="H381" s="3">
        <v>-0.4</v>
      </c>
      <c r="I381" s="2">
        <f t="shared" si="41"/>
        <v>3246.5746011314</v>
      </c>
      <c r="K381" s="5">
        <f t="shared" si="40"/>
        <v>0.81632148392068815</v>
      </c>
      <c r="L381" s="2">
        <f t="shared" si="42"/>
        <v>2650.2485960548006</v>
      </c>
    </row>
    <row r="382" spans="1:12" outlineLevel="1">
      <c r="A382" s="1" t="s">
        <v>21</v>
      </c>
      <c r="D382" s="2">
        <f>SUBTOTAL(9,D284:D381)</f>
        <v>1556450395.3900001</v>
      </c>
      <c r="G382" s="2">
        <f>SUBTOTAL(9,G284:G381)</f>
        <v>79923053702.238495</v>
      </c>
      <c r="I382" s="2">
        <f>SUBTOTAL(9,I284:I381)</f>
        <v>314159300.49376953</v>
      </c>
      <c r="J382" s="6">
        <f>+G382/D382</f>
        <v>51.349566898476169</v>
      </c>
      <c r="L382" s="2">
        <f>SUBTOTAL(9,L284:L381)</f>
        <v>256454986.3665593</v>
      </c>
    </row>
    <row r="383" spans="1:12" outlineLevel="2">
      <c r="A383" s="4" t="s">
        <v>10</v>
      </c>
      <c r="B383" s="4">
        <v>2022</v>
      </c>
      <c r="C383" s="4">
        <v>0.5</v>
      </c>
      <c r="D383" s="7">
        <v>28119511.399999999</v>
      </c>
      <c r="E383" s="15">
        <v>60</v>
      </c>
      <c r="F383" s="15">
        <v>59.689329000000001</v>
      </c>
      <c r="G383" s="7">
        <f t="shared" si="43"/>
        <v>1678434767.2738504</v>
      </c>
      <c r="H383" s="8">
        <v>-0.6</v>
      </c>
      <c r="I383" s="7">
        <f t="shared" si="41"/>
        <v>232957.77936398578</v>
      </c>
      <c r="J383" s="13"/>
      <c r="K383" s="11">
        <f t="shared" ref="K383:K414" si="44">$L$710</f>
        <v>0.81632148392068815</v>
      </c>
      <c r="L383" s="7">
        <f t="shared" si="42"/>
        <v>190168.44014127713</v>
      </c>
    </row>
    <row r="384" spans="1:12" outlineLevel="2">
      <c r="A384" s="4" t="s">
        <v>10</v>
      </c>
      <c r="B384" s="4">
        <v>2021</v>
      </c>
      <c r="C384" s="4">
        <v>1.5</v>
      </c>
      <c r="D384" s="7">
        <v>8200294.0499999998</v>
      </c>
      <c r="E384" s="15">
        <v>60</v>
      </c>
      <c r="F384" s="15">
        <v>59.069014000000003</v>
      </c>
      <c r="G384" s="7">
        <f t="shared" ref="G384:G400" si="45">D384*F384</f>
        <v>484383284.0435667</v>
      </c>
      <c r="H384" s="8">
        <v>-0.6</v>
      </c>
      <c r="I384" s="7">
        <f t="shared" ref="I384:I400" si="46">D384*(1-F384/E384)*(1-H384)</f>
        <v>203582.90550488757</v>
      </c>
      <c r="J384" s="13"/>
      <c r="K384" s="11">
        <f t="shared" si="44"/>
        <v>0.81632148392068815</v>
      </c>
      <c r="L384" s="7">
        <f t="shared" ref="L384:L400" si="47">IF(K384*I384&lt;D384*(1-H384),I384*K384,D384*(1-H384))</f>
        <v>166189.09952263505</v>
      </c>
    </row>
    <row r="385" spans="1:12" outlineLevel="2">
      <c r="A385" s="4" t="s">
        <v>10</v>
      </c>
      <c r="B385" s="4">
        <v>2020</v>
      </c>
      <c r="C385" s="4">
        <v>2.5</v>
      </c>
      <c r="D385" s="7">
        <v>5444002.3899999997</v>
      </c>
      <c r="E385" s="15">
        <v>60</v>
      </c>
      <c r="F385" s="15">
        <v>58.450052999999997</v>
      </c>
      <c r="G385" s="7">
        <f t="shared" si="45"/>
        <v>318202228.22762662</v>
      </c>
      <c r="H385" s="8">
        <v>-0.6</v>
      </c>
      <c r="I385" s="7">
        <f t="shared" si="46"/>
        <v>225011.07126328885</v>
      </c>
      <c r="J385" s="13"/>
      <c r="K385" s="11">
        <f t="shared" si="44"/>
        <v>0.81632148392068815</v>
      </c>
      <c r="L385" s="7">
        <f t="shared" si="47"/>
        <v>183681.37159223165</v>
      </c>
    </row>
    <row r="386" spans="1:12" outlineLevel="2">
      <c r="A386" s="4" t="s">
        <v>10</v>
      </c>
      <c r="B386" s="4">
        <v>2019</v>
      </c>
      <c r="C386" s="4">
        <v>3.5</v>
      </c>
      <c r="D386" s="7">
        <v>7019255.2999999998</v>
      </c>
      <c r="E386" s="15">
        <v>60</v>
      </c>
      <c r="F386" s="15">
        <v>57.832610000000003</v>
      </c>
      <c r="G386" s="7">
        <f t="shared" si="45"/>
        <v>405941854.25533301</v>
      </c>
      <c r="H386" s="8">
        <v>-0.6</v>
      </c>
      <c r="I386" s="7">
        <f t="shared" si="46"/>
        <v>405692.36652445258</v>
      </c>
      <c r="J386" s="13"/>
      <c r="K386" s="11">
        <f t="shared" si="44"/>
        <v>0.81632148392068815</v>
      </c>
      <c r="L386" s="7">
        <f t="shared" si="47"/>
        <v>331175.39465653681</v>
      </c>
    </row>
    <row r="387" spans="1:12" outlineLevel="2">
      <c r="A387" s="4" t="s">
        <v>10</v>
      </c>
      <c r="B387" s="4">
        <v>2018</v>
      </c>
      <c r="C387" s="4">
        <v>4.5</v>
      </c>
      <c r="D387" s="7">
        <v>2517396.88</v>
      </c>
      <c r="E387" s="15">
        <v>60</v>
      </c>
      <c r="F387" s="15">
        <v>57.216669000000003</v>
      </c>
      <c r="G387" s="7">
        <f t="shared" si="45"/>
        <v>144037064.02459273</v>
      </c>
      <c r="H387" s="8">
        <v>-0.6</v>
      </c>
      <c r="I387" s="7">
        <f t="shared" si="46"/>
        <v>186846.63401086049</v>
      </c>
      <c r="J387" s="13"/>
      <c r="K387" s="11">
        <f t="shared" si="44"/>
        <v>0.81632148392068815</v>
      </c>
      <c r="L387" s="7">
        <f t="shared" si="47"/>
        <v>152526.92154133137</v>
      </c>
    </row>
    <row r="388" spans="1:12" outlineLevel="2">
      <c r="A388" s="4" t="s">
        <v>10</v>
      </c>
      <c r="B388" s="4">
        <v>2017</v>
      </c>
      <c r="C388" s="4">
        <v>5.5</v>
      </c>
      <c r="D388" s="7">
        <v>6996003.3499999996</v>
      </c>
      <c r="E388" s="15">
        <v>60</v>
      </c>
      <c r="F388" s="15">
        <v>56.602029000000002</v>
      </c>
      <c r="G388" s="7">
        <f t="shared" si="45"/>
        <v>395987984.50079715</v>
      </c>
      <c r="H388" s="8">
        <v>-0.6</v>
      </c>
      <c r="I388" s="7">
        <f t="shared" si="46"/>
        <v>633925.77331207553</v>
      </c>
      <c r="J388" s="13"/>
      <c r="K388" s="11">
        <f t="shared" si="44"/>
        <v>0.81632148392068815</v>
      </c>
      <c r="L388" s="7">
        <f t="shared" si="47"/>
        <v>517487.22796568327</v>
      </c>
    </row>
    <row r="389" spans="1:12" outlineLevel="2">
      <c r="A389" s="4" t="s">
        <v>10</v>
      </c>
      <c r="B389" s="4">
        <v>2016</v>
      </c>
      <c r="C389" s="4">
        <v>6.5</v>
      </c>
      <c r="D389" s="7">
        <v>8659345.5399999991</v>
      </c>
      <c r="E389" s="15">
        <v>60</v>
      </c>
      <c r="F389" s="15">
        <v>55.988841999999998</v>
      </c>
      <c r="G389" s="7">
        <f t="shared" si="45"/>
        <v>484826729.26246464</v>
      </c>
      <c r="H389" s="8">
        <v>-0.6</v>
      </c>
      <c r="I389" s="7">
        <f t="shared" si="46"/>
        <v>926240.08366760879</v>
      </c>
      <c r="J389" s="13"/>
      <c r="K389" s="11">
        <f t="shared" si="44"/>
        <v>0.81632148392068815</v>
      </c>
      <c r="L389" s="7">
        <f t="shared" si="47"/>
        <v>756109.67956636474</v>
      </c>
    </row>
    <row r="390" spans="1:12" outlineLevel="2">
      <c r="A390" s="4" t="s">
        <v>10</v>
      </c>
      <c r="B390" s="4">
        <v>2015</v>
      </c>
      <c r="C390" s="4">
        <v>7.5</v>
      </c>
      <c r="D390" s="7">
        <v>4941522.3</v>
      </c>
      <c r="E390" s="15">
        <v>60</v>
      </c>
      <c r="F390" s="15">
        <v>55.377091</v>
      </c>
      <c r="G390" s="7">
        <f t="shared" si="45"/>
        <v>273647130.08562928</v>
      </c>
      <c r="H390" s="8">
        <v>-0.6</v>
      </c>
      <c r="I390" s="7">
        <f t="shared" si="46"/>
        <v>609178.87771655223</v>
      </c>
      <c r="J390" s="13"/>
      <c r="K390" s="11">
        <f t="shared" si="44"/>
        <v>0.81632148392068815</v>
      </c>
      <c r="L390" s="7">
        <f t="shared" si="47"/>
        <v>497285.80543071532</v>
      </c>
    </row>
    <row r="391" spans="1:12" outlineLevel="2">
      <c r="A391" s="4" t="s">
        <v>10</v>
      </c>
      <c r="B391" s="4">
        <v>2014</v>
      </c>
      <c r="C391" s="4">
        <v>8.5</v>
      </c>
      <c r="D391" s="7">
        <v>5595946.0800000001</v>
      </c>
      <c r="E391" s="15">
        <v>60</v>
      </c>
      <c r="F391" s="15">
        <v>54.766573999999999</v>
      </c>
      <c r="G391" s="7">
        <f t="shared" si="45"/>
        <v>306470795.09032995</v>
      </c>
      <c r="H391" s="8">
        <v>-0.6</v>
      </c>
      <c r="I391" s="7">
        <f t="shared" si="46"/>
        <v>780959.19225786859</v>
      </c>
      <c r="J391" s="13"/>
      <c r="K391" s="11">
        <f t="shared" si="44"/>
        <v>0.81632148392068815</v>
      </c>
      <c r="L391" s="7">
        <f t="shared" si="47"/>
        <v>637513.76670544525</v>
      </c>
    </row>
    <row r="392" spans="1:12" outlineLevel="2">
      <c r="A392" s="4" t="s">
        <v>10</v>
      </c>
      <c r="B392" s="4">
        <v>2013</v>
      </c>
      <c r="C392" s="4">
        <v>9.5</v>
      </c>
      <c r="D392" s="7">
        <v>3905729.03</v>
      </c>
      <c r="E392" s="15">
        <v>60</v>
      </c>
      <c r="F392" s="15">
        <v>54.157437000000002</v>
      </c>
      <c r="G392" s="7">
        <f t="shared" si="45"/>
        <v>211524273.8812961</v>
      </c>
      <c r="H392" s="8">
        <v>-0.6</v>
      </c>
      <c r="I392" s="7">
        <f t="shared" si="46"/>
        <v>608519.14449877001</v>
      </c>
      <c r="J392" s="13"/>
      <c r="K392" s="11">
        <f t="shared" si="44"/>
        <v>0.81632148392068815</v>
      </c>
      <c r="L392" s="7">
        <f t="shared" si="47"/>
        <v>496747.25103138358</v>
      </c>
    </row>
    <row r="393" spans="1:12" outlineLevel="2">
      <c r="A393" s="4" t="s">
        <v>10</v>
      </c>
      <c r="B393" s="4">
        <v>2012</v>
      </c>
      <c r="C393" s="4">
        <v>10.5</v>
      </c>
      <c r="D393" s="7">
        <v>5222595.1399999997</v>
      </c>
      <c r="E393" s="15">
        <v>60</v>
      </c>
      <c r="F393" s="15">
        <v>53.549649000000002</v>
      </c>
      <c r="G393" s="7">
        <f t="shared" si="45"/>
        <v>279668136.61610585</v>
      </c>
      <c r="H393" s="8">
        <v>-0.6</v>
      </c>
      <c r="I393" s="7">
        <f t="shared" si="46"/>
        <v>898335.24757051049</v>
      </c>
      <c r="J393" s="13"/>
      <c r="K393" s="11">
        <f t="shared" si="44"/>
        <v>0.81632148392068815</v>
      </c>
      <c r="L393" s="7">
        <f t="shared" si="47"/>
        <v>733330.36235501792</v>
      </c>
    </row>
    <row r="394" spans="1:12" outlineLevel="2">
      <c r="A394" s="4" t="s">
        <v>10</v>
      </c>
      <c r="B394" s="4">
        <v>2011</v>
      </c>
      <c r="C394" s="4">
        <v>11.5</v>
      </c>
      <c r="D394" s="7">
        <v>3212484.09</v>
      </c>
      <c r="E394" s="15">
        <v>60</v>
      </c>
      <c r="F394" s="15">
        <v>52.943016</v>
      </c>
      <c r="G394" s="7">
        <f t="shared" si="45"/>
        <v>170078596.57661542</v>
      </c>
      <c r="H394" s="8">
        <v>-0.6</v>
      </c>
      <c r="I394" s="7">
        <f t="shared" si="46"/>
        <v>604545.30195692135</v>
      </c>
      <c r="J394" s="13"/>
      <c r="K394" s="11">
        <f t="shared" si="44"/>
        <v>0.81632148392068815</v>
      </c>
      <c r="L394" s="7">
        <f t="shared" si="47"/>
        <v>493503.31799075456</v>
      </c>
    </row>
    <row r="395" spans="1:12" outlineLevel="2">
      <c r="A395" s="4" t="s">
        <v>10</v>
      </c>
      <c r="B395" s="4">
        <v>2010</v>
      </c>
      <c r="C395" s="4">
        <v>12.5</v>
      </c>
      <c r="D395" s="7">
        <v>905377.84</v>
      </c>
      <c r="E395" s="15">
        <v>60</v>
      </c>
      <c r="F395" s="15">
        <v>52.337668999999998</v>
      </c>
      <c r="G395" s="7">
        <f t="shared" si="45"/>
        <v>47385365.709854953</v>
      </c>
      <c r="H395" s="8">
        <v>-0.6</v>
      </c>
      <c r="I395" s="7">
        <f t="shared" si="46"/>
        <v>184994.79173720116</v>
      </c>
      <c r="J395" s="13"/>
      <c r="K395" s="11">
        <f t="shared" si="44"/>
        <v>0.81632148392068815</v>
      </c>
      <c r="L395" s="7">
        <f t="shared" si="47"/>
        <v>151015.22290851071</v>
      </c>
    </row>
    <row r="396" spans="1:12" outlineLevel="2">
      <c r="A396" s="4" t="s">
        <v>10</v>
      </c>
      <c r="B396" s="4">
        <v>2009</v>
      </c>
      <c r="C396" s="4">
        <v>13.5</v>
      </c>
      <c r="D396" s="7">
        <v>5960898.0599999996</v>
      </c>
      <c r="E396" s="15">
        <v>60</v>
      </c>
      <c r="F396" s="15">
        <v>51.733578000000001</v>
      </c>
      <c r="G396" s="7">
        <f t="shared" si="45"/>
        <v>308378584.73705864</v>
      </c>
      <c r="H396" s="8">
        <v>-0.6</v>
      </c>
      <c r="I396" s="7">
        <f t="shared" si="46"/>
        <v>1314007.9696784352</v>
      </c>
      <c r="J396" s="13"/>
      <c r="K396" s="11">
        <f t="shared" si="44"/>
        <v>0.81632148392068815</v>
      </c>
      <c r="L396" s="7">
        <f t="shared" si="47"/>
        <v>1072652.9356915108</v>
      </c>
    </row>
    <row r="397" spans="1:12" outlineLevel="2">
      <c r="A397" s="4" t="s">
        <v>10</v>
      </c>
      <c r="B397" s="4">
        <v>2008</v>
      </c>
      <c r="C397" s="4">
        <v>14.5</v>
      </c>
      <c r="D397" s="7">
        <v>2649785.9900000002</v>
      </c>
      <c r="E397" s="15">
        <v>60</v>
      </c>
      <c r="F397" s="15">
        <v>51.130538999999999</v>
      </c>
      <c r="G397" s="7">
        <f t="shared" si="45"/>
        <v>135484985.90334862</v>
      </c>
      <c r="H397" s="8">
        <v>-0.6</v>
      </c>
      <c r="I397" s="7">
        <f t="shared" si="46"/>
        <v>626724.62657737068</v>
      </c>
      <c r="J397" s="13"/>
      <c r="K397" s="11">
        <f t="shared" si="44"/>
        <v>0.81632148392068815</v>
      </c>
      <c r="L397" s="7">
        <f t="shared" si="47"/>
        <v>511608.77717727836</v>
      </c>
    </row>
    <row r="398" spans="1:12" outlineLevel="2">
      <c r="A398" s="4" t="s">
        <v>10</v>
      </c>
      <c r="B398" s="4">
        <v>2007</v>
      </c>
      <c r="C398" s="4">
        <v>15.5</v>
      </c>
      <c r="D398" s="7">
        <v>4416043.18</v>
      </c>
      <c r="E398" s="15">
        <v>60</v>
      </c>
      <c r="F398" s="15">
        <v>50.528685000000003</v>
      </c>
      <c r="G398" s="7">
        <f t="shared" si="45"/>
        <v>223136854.7886183</v>
      </c>
      <c r="H398" s="8">
        <v>-0.6</v>
      </c>
      <c r="I398" s="7">
        <f t="shared" si="46"/>
        <v>1115352.9603035122</v>
      </c>
      <c r="J398" s="13"/>
      <c r="K398" s="11">
        <f t="shared" si="44"/>
        <v>0.81632148392068815</v>
      </c>
      <c r="L398" s="7">
        <f t="shared" si="47"/>
        <v>910486.58365029539</v>
      </c>
    </row>
    <row r="399" spans="1:12" outlineLevel="2">
      <c r="A399" s="4" t="s">
        <v>10</v>
      </c>
      <c r="B399" s="4">
        <v>2006</v>
      </c>
      <c r="C399" s="4">
        <v>16.5</v>
      </c>
      <c r="D399" s="7">
        <v>5325115.72</v>
      </c>
      <c r="E399" s="15">
        <v>60</v>
      </c>
      <c r="F399" s="15">
        <v>49.927968999999997</v>
      </c>
      <c r="G399" s="7">
        <f t="shared" si="45"/>
        <v>265872212.58957264</v>
      </c>
      <c r="H399" s="8">
        <v>-0.6</v>
      </c>
      <c r="I399" s="7">
        <f t="shared" si="46"/>
        <v>1430259.482944729</v>
      </c>
      <c r="J399" s="13"/>
      <c r="K399" s="11">
        <f t="shared" si="44"/>
        <v>0.81632148392068815</v>
      </c>
      <c r="L399" s="7">
        <f t="shared" si="47"/>
        <v>1167551.5435090773</v>
      </c>
    </row>
    <row r="400" spans="1:12" outlineLevel="2">
      <c r="A400" s="4" t="s">
        <v>10</v>
      </c>
      <c r="B400" s="4">
        <v>2005</v>
      </c>
      <c r="C400" s="4">
        <v>17.5</v>
      </c>
      <c r="D400" s="7">
        <v>2357143.0699999998</v>
      </c>
      <c r="E400" s="15">
        <v>60</v>
      </c>
      <c r="F400" s="15">
        <v>49.328201</v>
      </c>
      <c r="G400" s="7">
        <f t="shared" si="45"/>
        <v>116273627.14271706</v>
      </c>
      <c r="H400" s="8">
        <v>-0.6</v>
      </c>
      <c r="I400" s="7">
        <f t="shared" si="46"/>
        <v>670798.85486087808</v>
      </c>
      <c r="J400" s="13"/>
      <c r="K400" s="11">
        <f t="shared" si="44"/>
        <v>0.81632148392068815</v>
      </c>
      <c r="L400" s="7">
        <f t="shared" si="47"/>
        <v>547587.51661233034</v>
      </c>
    </row>
    <row r="401" spans="1:12" outlineLevel="2">
      <c r="A401" s="4" t="s">
        <v>10</v>
      </c>
      <c r="B401" s="4">
        <v>2004</v>
      </c>
      <c r="C401" s="4">
        <v>18.5</v>
      </c>
      <c r="D401" s="7">
        <v>1945661.3</v>
      </c>
      <c r="E401" s="15">
        <v>60</v>
      </c>
      <c r="F401" s="15">
        <v>48.729514000000002</v>
      </c>
      <c r="G401" s="7">
        <f t="shared" si="43"/>
        <v>94811129.557608202</v>
      </c>
      <c r="H401" s="8">
        <v>-0.6</v>
      </c>
      <c r="I401" s="7">
        <f t="shared" si="41"/>
        <v>584761.29179711442</v>
      </c>
      <c r="J401" s="13"/>
      <c r="K401" s="11">
        <f t="shared" si="44"/>
        <v>0.81632148392068815</v>
      </c>
      <c r="L401" s="7">
        <f t="shared" si="42"/>
        <v>477353.20545919897</v>
      </c>
    </row>
    <row r="402" spans="1:12" outlineLevel="2">
      <c r="A402" s="4" t="s">
        <v>10</v>
      </c>
      <c r="B402" s="4">
        <v>2003</v>
      </c>
      <c r="C402" s="4">
        <v>19.5</v>
      </c>
      <c r="D402" s="7">
        <v>5041480.5599999996</v>
      </c>
      <c r="E402" s="15">
        <v>60</v>
      </c>
      <c r="F402" s="15">
        <v>48.131928000000002</v>
      </c>
      <c r="G402" s="7">
        <f t="shared" si="43"/>
        <v>242656179.32731968</v>
      </c>
      <c r="H402" s="8">
        <v>-0.6</v>
      </c>
      <c r="I402" s="7">
        <f t="shared" si="41"/>
        <v>1595537.4472714753</v>
      </c>
      <c r="J402" s="13"/>
      <c r="K402" s="11">
        <f t="shared" si="44"/>
        <v>0.81632148392068815</v>
      </c>
      <c r="L402" s="7">
        <f t="shared" si="42"/>
        <v>1302471.4966076775</v>
      </c>
    </row>
    <row r="403" spans="1:12" outlineLevel="2">
      <c r="A403" s="4" t="s">
        <v>10</v>
      </c>
      <c r="B403" s="4">
        <v>2002</v>
      </c>
      <c r="C403" s="4">
        <v>20.5</v>
      </c>
      <c r="D403" s="7">
        <v>14467141.15</v>
      </c>
      <c r="E403" s="15">
        <v>60</v>
      </c>
      <c r="F403" s="15">
        <v>47.535322000000001</v>
      </c>
      <c r="G403" s="7">
        <f t="shared" si="43"/>
        <v>687700212.98470032</v>
      </c>
      <c r="H403" s="8">
        <v>-0.6</v>
      </c>
      <c r="I403" s="7">
        <f t="shared" si="41"/>
        <v>4808753.493741326</v>
      </c>
      <c r="J403" s="13"/>
      <c r="K403" s="11">
        <f t="shared" si="44"/>
        <v>0.81632148392068815</v>
      </c>
      <c r="L403" s="7">
        <f t="shared" si="42"/>
        <v>3925488.7878197129</v>
      </c>
    </row>
    <row r="404" spans="1:12" outlineLevel="2">
      <c r="A404" s="4" t="s">
        <v>10</v>
      </c>
      <c r="B404" s="4">
        <v>2001</v>
      </c>
      <c r="C404" s="4">
        <v>21.5</v>
      </c>
      <c r="D404" s="7">
        <v>13068096.289999999</v>
      </c>
      <c r="E404" s="15">
        <v>60</v>
      </c>
      <c r="F404" s="15">
        <v>46.939909999999998</v>
      </c>
      <c r="G404" s="7">
        <f t="shared" si="43"/>
        <v>613415263.72393382</v>
      </c>
      <c r="H404" s="8">
        <v>-0.6</v>
      </c>
      <c r="I404" s="7">
        <f t="shared" si="41"/>
        <v>4551213.6980284294</v>
      </c>
      <c r="J404" s="13"/>
      <c r="K404" s="11">
        <f t="shared" si="44"/>
        <v>0.81632148392068815</v>
      </c>
      <c r="L404" s="7">
        <f t="shared" si="42"/>
        <v>3715253.51961473</v>
      </c>
    </row>
    <row r="405" spans="1:12" outlineLevel="2">
      <c r="A405" s="4" t="s">
        <v>10</v>
      </c>
      <c r="B405" s="4">
        <v>2000</v>
      </c>
      <c r="C405" s="4">
        <v>22.5</v>
      </c>
      <c r="D405" s="7">
        <v>1865700.93</v>
      </c>
      <c r="E405" s="15">
        <v>60</v>
      </c>
      <c r="F405" s="15">
        <v>46.345785999999997</v>
      </c>
      <c r="G405" s="7">
        <f t="shared" si="43"/>
        <v>86467376.041780978</v>
      </c>
      <c r="H405" s="8">
        <v>-0.6</v>
      </c>
      <c r="I405" s="7">
        <f t="shared" si="41"/>
        <v>679324.7935525073</v>
      </c>
      <c r="J405" s="13"/>
      <c r="K405" s="11">
        <f t="shared" si="44"/>
        <v>0.81632148392068815</v>
      </c>
      <c r="L405" s="7">
        <f t="shared" si="42"/>
        <v>554547.42353689787</v>
      </c>
    </row>
    <row r="406" spans="1:12" outlineLevel="2">
      <c r="A406" s="4" t="s">
        <v>10</v>
      </c>
      <c r="B406" s="4">
        <v>1999</v>
      </c>
      <c r="C406" s="4">
        <v>23.5</v>
      </c>
      <c r="D406" s="7">
        <v>2218869.44</v>
      </c>
      <c r="E406" s="15">
        <v>60</v>
      </c>
      <c r="F406" s="15">
        <v>45.752847000000003</v>
      </c>
      <c r="G406" s="7">
        <f t="shared" si="43"/>
        <v>101519594.00129569</v>
      </c>
      <c r="H406" s="8">
        <v>-0.6</v>
      </c>
      <c r="I406" s="7">
        <f t="shared" si="41"/>
        <v>843001.93063211523</v>
      </c>
      <c r="J406" s="13"/>
      <c r="K406" s="11">
        <f t="shared" si="44"/>
        <v>0.81632148392068815</v>
      </c>
      <c r="L406" s="7">
        <f t="shared" si="42"/>
        <v>688160.58696161327</v>
      </c>
    </row>
    <row r="407" spans="1:12" outlineLevel="2">
      <c r="A407" s="4" t="s">
        <v>10</v>
      </c>
      <c r="B407" s="4">
        <v>1998</v>
      </c>
      <c r="C407" s="4">
        <v>24.5</v>
      </c>
      <c r="D407" s="7">
        <v>3710585.95</v>
      </c>
      <c r="E407" s="15">
        <v>60</v>
      </c>
      <c r="F407" s="15">
        <v>45.161375</v>
      </c>
      <c r="G407" s="7">
        <f t="shared" si="43"/>
        <v>167575163.55768126</v>
      </c>
      <c r="H407" s="8">
        <v>-0.6</v>
      </c>
      <c r="I407" s="7">
        <f t="shared" si="41"/>
        <v>1468266.4917951666</v>
      </c>
      <c r="J407" s="13"/>
      <c r="K407" s="11">
        <f t="shared" si="44"/>
        <v>0.81632148392068815</v>
      </c>
      <c r="L407" s="7">
        <f t="shared" si="42"/>
        <v>1198577.4813732533</v>
      </c>
    </row>
    <row r="408" spans="1:12" outlineLevel="2">
      <c r="A408" s="4" t="s">
        <v>10</v>
      </c>
      <c r="B408" s="4">
        <v>1997</v>
      </c>
      <c r="C408" s="4">
        <v>25.5</v>
      </c>
      <c r="D408" s="7">
        <v>298863.71000000002</v>
      </c>
      <c r="E408" s="15">
        <v>60</v>
      </c>
      <c r="F408" s="15">
        <v>44.571477000000002</v>
      </c>
      <c r="G408" s="7">
        <f t="shared" si="43"/>
        <v>13320796.976399671</v>
      </c>
      <c r="H408" s="8">
        <v>-0.6</v>
      </c>
      <c r="I408" s="7">
        <f t="shared" si="41"/>
        <v>122960.68329600881</v>
      </c>
      <c r="J408" s="13"/>
      <c r="K408" s="11">
        <f t="shared" si="44"/>
        <v>0.81632148392068815</v>
      </c>
      <c r="L408" s="7">
        <f t="shared" si="42"/>
        <v>100375.44745209969</v>
      </c>
    </row>
    <row r="409" spans="1:12" outlineLevel="2">
      <c r="A409" s="4" t="s">
        <v>10</v>
      </c>
      <c r="B409" s="4">
        <v>1996</v>
      </c>
      <c r="C409" s="4">
        <v>26.5</v>
      </c>
      <c r="D409" s="7">
        <v>828831.86</v>
      </c>
      <c r="E409" s="15">
        <v>60</v>
      </c>
      <c r="F409" s="15">
        <v>43.983074999999999</v>
      </c>
      <c r="G409" s="7">
        <f t="shared" si="43"/>
        <v>36454573.860769495</v>
      </c>
      <c r="H409" s="8">
        <v>-0.6</v>
      </c>
      <c r="I409" s="7">
        <f t="shared" si="41"/>
        <v>354009.00637947995</v>
      </c>
      <c r="J409" s="13"/>
      <c r="K409" s="11">
        <f t="shared" si="44"/>
        <v>0.81632148392068815</v>
      </c>
      <c r="L409" s="7">
        <f t="shared" si="42"/>
        <v>288985.15740898543</v>
      </c>
    </row>
    <row r="410" spans="1:12" outlineLevel="2">
      <c r="A410" s="4" t="s">
        <v>10</v>
      </c>
      <c r="B410" s="4">
        <v>1995</v>
      </c>
      <c r="C410" s="4">
        <v>27.5</v>
      </c>
      <c r="D410" s="7">
        <v>1079879.32</v>
      </c>
      <c r="E410" s="15">
        <v>60</v>
      </c>
      <c r="F410" s="15">
        <v>43.396467000000001</v>
      </c>
      <c r="G410" s="7">
        <f t="shared" si="43"/>
        <v>46862947.274362445</v>
      </c>
      <c r="H410" s="8">
        <v>-0.6</v>
      </c>
      <c r="I410" s="7">
        <f t="shared" si="41"/>
        <v>478128.31801700167</v>
      </c>
      <c r="J410" s="13"/>
      <c r="K410" s="11">
        <f t="shared" si="44"/>
        <v>0.81632148392068815</v>
      </c>
      <c r="L410" s="7">
        <f t="shared" si="42"/>
        <v>390306.4180681415</v>
      </c>
    </row>
    <row r="411" spans="1:12" outlineLevel="2">
      <c r="A411" s="4" t="s">
        <v>10</v>
      </c>
      <c r="B411" s="4">
        <v>1994</v>
      </c>
      <c r="C411" s="4">
        <v>28.5</v>
      </c>
      <c r="D411" s="7">
        <v>2054318.56</v>
      </c>
      <c r="E411" s="15">
        <v>60</v>
      </c>
      <c r="F411" s="15">
        <v>42.811787000000002</v>
      </c>
      <c r="G411" s="7">
        <f t="shared" si="43"/>
        <v>87949048.620866731</v>
      </c>
      <c r="H411" s="8">
        <v>-0.6</v>
      </c>
      <c r="I411" s="7">
        <f t="shared" si="41"/>
        <v>941601.73277688737</v>
      </c>
      <c r="J411" s="13"/>
      <c r="K411" s="11">
        <f t="shared" si="44"/>
        <v>0.81632148392068815</v>
      </c>
      <c r="L411" s="7">
        <f t="shared" si="42"/>
        <v>768649.72376272001</v>
      </c>
    </row>
    <row r="412" spans="1:12" outlineLevel="2">
      <c r="A412" s="4" t="s">
        <v>10</v>
      </c>
      <c r="B412" s="4">
        <v>1993</v>
      </c>
      <c r="C412" s="4">
        <v>29.5</v>
      </c>
      <c r="D412" s="7">
        <v>976107.65</v>
      </c>
      <c r="E412" s="15">
        <v>60</v>
      </c>
      <c r="F412" s="15">
        <v>42.228932999999998</v>
      </c>
      <c r="G412" s="7">
        <f t="shared" si="43"/>
        <v>41219984.55263745</v>
      </c>
      <c r="H412" s="8">
        <v>-0.6</v>
      </c>
      <c r="I412" s="7">
        <f t="shared" si="41"/>
        <v>462572.65192966809</v>
      </c>
      <c r="J412" s="13"/>
      <c r="K412" s="11">
        <f t="shared" si="44"/>
        <v>0.81632148392068815</v>
      </c>
      <c r="L412" s="7">
        <f t="shared" si="42"/>
        <v>377607.99364435463</v>
      </c>
    </row>
    <row r="413" spans="1:12" outlineLevel="2">
      <c r="A413" s="4" t="s">
        <v>10</v>
      </c>
      <c r="B413" s="4">
        <v>1992</v>
      </c>
      <c r="C413" s="4">
        <v>30.5</v>
      </c>
      <c r="D413" s="7">
        <v>453384.31</v>
      </c>
      <c r="E413" s="15">
        <v>60</v>
      </c>
      <c r="F413" s="15">
        <v>41.648246</v>
      </c>
      <c r="G413" s="7">
        <f t="shared" si="43"/>
        <v>18882661.27542026</v>
      </c>
      <c r="H413" s="8">
        <v>-0.6</v>
      </c>
      <c r="I413" s="7">
        <f t="shared" si="41"/>
        <v>221877.26198879309</v>
      </c>
      <c r="J413" s="13"/>
      <c r="K413" s="11">
        <f t="shared" si="44"/>
        <v>0.81632148392068815</v>
      </c>
      <c r="L413" s="7">
        <f t="shared" si="42"/>
        <v>181123.17575495088</v>
      </c>
    </row>
    <row r="414" spans="1:12" outlineLevel="2">
      <c r="A414" s="4" t="s">
        <v>10</v>
      </c>
      <c r="B414" s="4">
        <v>1991</v>
      </c>
      <c r="C414" s="4">
        <v>31.5</v>
      </c>
      <c r="D414" s="7">
        <v>654286.78</v>
      </c>
      <c r="E414" s="15">
        <v>60</v>
      </c>
      <c r="F414" s="15">
        <v>41.069845999999998</v>
      </c>
      <c r="G414" s="7">
        <f t="shared" si="43"/>
        <v>26871457.294435881</v>
      </c>
      <c r="H414" s="8">
        <v>-0.6</v>
      </c>
      <c r="I414" s="7">
        <f t="shared" si="41"/>
        <v>330286.65348170989</v>
      </c>
      <c r="J414" s="13"/>
      <c r="K414" s="11">
        <f t="shared" si="44"/>
        <v>0.81632148392068815</v>
      </c>
      <c r="L414" s="7">
        <f t="shared" si="42"/>
        <v>269620.09108938754</v>
      </c>
    </row>
    <row r="415" spans="1:12" outlineLevel="2">
      <c r="A415" s="4" t="s">
        <v>10</v>
      </c>
      <c r="B415" s="4">
        <v>1990</v>
      </c>
      <c r="C415" s="4">
        <v>32.5</v>
      </c>
      <c r="D415" s="7">
        <v>220226.47</v>
      </c>
      <c r="E415" s="15">
        <v>60</v>
      </c>
      <c r="F415" s="15">
        <v>40.49362</v>
      </c>
      <c r="G415" s="7">
        <f t="shared" si="43"/>
        <v>8917766.9901214</v>
      </c>
      <c r="H415" s="8">
        <v>-0.6</v>
      </c>
      <c r="I415" s="7">
        <f t="shared" si="41"/>
        <v>114555.23226342935</v>
      </c>
      <c r="J415" s="13"/>
      <c r="K415" s="11">
        <f t="shared" ref="K415:K446" si="48">$L$710</f>
        <v>0.81632148392068815</v>
      </c>
      <c r="L415" s="7">
        <f t="shared" si="42"/>
        <v>93513.897192161734</v>
      </c>
    </row>
    <row r="416" spans="1:12" outlineLevel="2">
      <c r="A416" s="4" t="s">
        <v>10</v>
      </c>
      <c r="B416" s="4">
        <v>1989</v>
      </c>
      <c r="C416" s="4">
        <v>33.5</v>
      </c>
      <c r="D416" s="7">
        <v>1725284.89</v>
      </c>
      <c r="E416" s="15">
        <v>60</v>
      </c>
      <c r="F416" s="15">
        <v>39.919913999999999</v>
      </c>
      <c r="G416" s="7">
        <f t="shared" si="43"/>
        <v>68873224.434299454</v>
      </c>
      <c r="H416" s="8">
        <v>-0.6</v>
      </c>
      <c r="I416" s="7">
        <f t="shared" si="41"/>
        <v>923836.50575201446</v>
      </c>
      <c r="J416" s="13"/>
      <c r="K416" s="11">
        <f t="shared" si="48"/>
        <v>0.81632148392068815</v>
      </c>
      <c r="L416" s="7">
        <f t="shared" si="42"/>
        <v>754147.58727558784</v>
      </c>
    </row>
    <row r="417" spans="1:12" outlineLevel="2">
      <c r="A417" s="4" t="s">
        <v>10</v>
      </c>
      <c r="B417" s="4">
        <v>1988</v>
      </c>
      <c r="C417" s="4">
        <v>34.5</v>
      </c>
      <c r="D417" s="7">
        <v>1189594.26</v>
      </c>
      <c r="E417" s="15">
        <v>60</v>
      </c>
      <c r="F417" s="15">
        <v>39.348855999999998</v>
      </c>
      <c r="G417" s="7">
        <f t="shared" si="43"/>
        <v>46809173.235166557</v>
      </c>
      <c r="H417" s="8">
        <v>-0.6</v>
      </c>
      <c r="I417" s="7">
        <f t="shared" si="41"/>
        <v>655106.19639555854</v>
      </c>
      <c r="J417" s="13"/>
      <c r="K417" s="11">
        <f t="shared" si="48"/>
        <v>0.81632148392068815</v>
      </c>
      <c r="L417" s="7">
        <f t="shared" si="42"/>
        <v>534777.26236726006</v>
      </c>
    </row>
    <row r="418" spans="1:12" outlineLevel="2">
      <c r="A418" s="4" t="s">
        <v>10</v>
      </c>
      <c r="B418" s="4">
        <v>1987</v>
      </c>
      <c r="C418" s="4">
        <v>35.5</v>
      </c>
      <c r="D418" s="7">
        <v>306693.12</v>
      </c>
      <c r="E418" s="15">
        <v>60</v>
      </c>
      <c r="F418" s="15">
        <v>38.780304000000001</v>
      </c>
      <c r="G418" s="7">
        <f t="shared" si="43"/>
        <v>11893652.428308479</v>
      </c>
      <c r="H418" s="8">
        <v>-0.6</v>
      </c>
      <c r="I418" s="7">
        <f t="shared" si="41"/>
        <v>173544.92724510722</v>
      </c>
      <c r="J418" s="13"/>
      <c r="K418" s="11">
        <f t="shared" si="48"/>
        <v>0.81632148392068815</v>
      </c>
      <c r="L418" s="7">
        <f t="shared" si="42"/>
        <v>141668.45253563378</v>
      </c>
    </row>
    <row r="419" spans="1:12" outlineLevel="2">
      <c r="A419" s="4" t="s">
        <v>10</v>
      </c>
      <c r="B419" s="4">
        <v>1986</v>
      </c>
      <c r="C419" s="4">
        <v>36.5</v>
      </c>
      <c r="D419" s="7">
        <v>157051.79</v>
      </c>
      <c r="E419" s="15">
        <v>60</v>
      </c>
      <c r="F419" s="15">
        <v>38.21461</v>
      </c>
      <c r="G419" s="7">
        <f t="shared" si="43"/>
        <v>6001672.9046519008</v>
      </c>
      <c r="H419" s="8">
        <v>-0.6</v>
      </c>
      <c r="I419" s="7">
        <f t="shared" si="41"/>
        <v>91238.253209282673</v>
      </c>
      <c r="J419" s="13"/>
      <c r="K419" s="11">
        <f t="shared" si="48"/>
        <v>0.81632148392068815</v>
      </c>
      <c r="L419" s="7">
        <f t="shared" si="42"/>
        <v>74479.746250133117</v>
      </c>
    </row>
    <row r="420" spans="1:12" outlineLevel="2">
      <c r="A420" s="4" t="s">
        <v>10</v>
      </c>
      <c r="B420" s="4">
        <v>1985</v>
      </c>
      <c r="C420" s="4">
        <v>37.5</v>
      </c>
      <c r="D420" s="7">
        <v>817378.72</v>
      </c>
      <c r="E420" s="15">
        <v>60</v>
      </c>
      <c r="F420" s="15">
        <v>37.651893000000001</v>
      </c>
      <c r="G420" s="7">
        <f t="shared" si="43"/>
        <v>30775856.105916958</v>
      </c>
      <c r="H420" s="8">
        <v>-0.6</v>
      </c>
      <c r="I420" s="7">
        <f t="shared" si="41"/>
        <v>487116.4558422144</v>
      </c>
      <c r="J420" s="13"/>
      <c r="K420" s="11">
        <f t="shared" si="48"/>
        <v>0.81632148392068815</v>
      </c>
      <c r="L420" s="7">
        <f t="shared" si="42"/>
        <v>397643.62807530281</v>
      </c>
    </row>
    <row r="421" spans="1:12" outlineLevel="2">
      <c r="A421" s="4" t="s">
        <v>10</v>
      </c>
      <c r="B421" s="4">
        <v>1984</v>
      </c>
      <c r="C421" s="4">
        <v>38.5</v>
      </c>
      <c r="D421" s="7">
        <v>617461.63</v>
      </c>
      <c r="E421" s="15">
        <v>60</v>
      </c>
      <c r="F421" s="15">
        <v>37.09198</v>
      </c>
      <c r="G421" s="7">
        <f t="shared" si="43"/>
        <v>22902874.4307274</v>
      </c>
      <c r="H421" s="8">
        <v>-0.6</v>
      </c>
      <c r="I421" s="7">
        <f t="shared" ref="I421:I511" si="49">D421*(1-F421/E421)*(1-H421)</f>
        <v>377195.28984726931</v>
      </c>
      <c r="J421" s="13"/>
      <c r="K421" s="11">
        <f t="shared" si="48"/>
        <v>0.81632148392068815</v>
      </c>
      <c r="L421" s="7">
        <f t="shared" ref="L421:L511" si="50">IF(K421*I421&lt;D421*(1-H421),I421*K421,D421*(1-H421))</f>
        <v>307912.61873601697</v>
      </c>
    </row>
    <row r="422" spans="1:12" outlineLevel="2">
      <c r="A422" s="4" t="s">
        <v>10</v>
      </c>
      <c r="B422" s="4">
        <v>1983</v>
      </c>
      <c r="C422" s="4">
        <v>39.5</v>
      </c>
      <c r="D422" s="7">
        <v>341523.33</v>
      </c>
      <c r="E422" s="15">
        <v>60</v>
      </c>
      <c r="F422" s="15">
        <v>36.535229000000001</v>
      </c>
      <c r="G422" s="7">
        <f t="shared" ref="G422:G512" si="51">D422*F422</f>
        <v>12477633.070392571</v>
      </c>
      <c r="H422" s="8">
        <v>-0.6</v>
      </c>
      <c r="I422" s="7">
        <f t="shared" si="49"/>
        <v>213700.44612286479</v>
      </c>
      <c r="J422" s="13"/>
      <c r="K422" s="11">
        <f t="shared" si="48"/>
        <v>0.81632148392068815</v>
      </c>
      <c r="L422" s="7">
        <f t="shared" si="50"/>
        <v>174448.26529353004</v>
      </c>
    </row>
    <row r="423" spans="1:12" outlineLevel="2">
      <c r="A423" s="4" t="s">
        <v>10</v>
      </c>
      <c r="B423" s="4">
        <v>1982</v>
      </c>
      <c r="C423" s="4">
        <v>40.5</v>
      </c>
      <c r="D423" s="7">
        <v>205230.01</v>
      </c>
      <c r="E423" s="15">
        <v>60</v>
      </c>
      <c r="F423" s="15">
        <v>35.981738999999997</v>
      </c>
      <c r="G423" s="7">
        <f t="shared" si="51"/>
        <v>7384532.6547873896</v>
      </c>
      <c r="H423" s="8">
        <v>-0.6</v>
      </c>
      <c r="I423" s="7">
        <f t="shared" si="49"/>
        <v>131447.14520566966</v>
      </c>
      <c r="J423" s="13"/>
      <c r="K423" s="11">
        <f t="shared" si="48"/>
        <v>0.81632148392068815</v>
      </c>
      <c r="L423" s="7">
        <f t="shared" si="50"/>
        <v>107303.12863143043</v>
      </c>
    </row>
    <row r="424" spans="1:12" outlineLevel="2">
      <c r="A424" s="4" t="s">
        <v>10</v>
      </c>
      <c r="B424" s="4">
        <v>1981</v>
      </c>
      <c r="C424" s="4">
        <v>41.5</v>
      </c>
      <c r="D424" s="7">
        <v>253708.28</v>
      </c>
      <c r="E424" s="15">
        <v>60</v>
      </c>
      <c r="F424" s="15">
        <v>35.431319000000002</v>
      </c>
      <c r="G424" s="7">
        <f t="shared" si="51"/>
        <v>8989219.0016213208</v>
      </c>
      <c r="H424" s="8">
        <v>-0.6</v>
      </c>
      <c r="I424" s="7">
        <f t="shared" si="49"/>
        <v>166220.74129009811</v>
      </c>
      <c r="J424" s="13"/>
      <c r="K424" s="11">
        <f t="shared" si="48"/>
        <v>0.81632148392068815</v>
      </c>
      <c r="L424" s="7">
        <f t="shared" si="50"/>
        <v>135689.5621883297</v>
      </c>
    </row>
    <row r="425" spans="1:12" outlineLevel="2">
      <c r="A425" s="4" t="s">
        <v>10</v>
      </c>
      <c r="B425" s="4">
        <v>1980</v>
      </c>
      <c r="C425" s="4">
        <v>42.5</v>
      </c>
      <c r="D425" s="7">
        <v>143035.37</v>
      </c>
      <c r="E425" s="15">
        <v>60</v>
      </c>
      <c r="F425" s="15">
        <v>34.884324999999997</v>
      </c>
      <c r="G425" s="7">
        <f t="shared" si="51"/>
        <v>4989692.3335752496</v>
      </c>
      <c r="H425" s="8">
        <v>-0.6</v>
      </c>
      <c r="I425" s="7">
        <f t="shared" si="49"/>
        <v>95798.129771326698</v>
      </c>
      <c r="J425" s="13"/>
      <c r="K425" s="11">
        <f t="shared" si="48"/>
        <v>0.81632148392068815</v>
      </c>
      <c r="L425" s="7">
        <f t="shared" si="50"/>
        <v>78202.07145175607</v>
      </c>
    </row>
    <row r="426" spans="1:12" outlineLevel="2">
      <c r="A426" s="4" t="s">
        <v>10</v>
      </c>
      <c r="B426" s="4">
        <v>1979</v>
      </c>
      <c r="C426" s="4">
        <v>43.5</v>
      </c>
      <c r="D426" s="7">
        <v>111846.16</v>
      </c>
      <c r="E426" s="15">
        <v>60</v>
      </c>
      <c r="F426" s="15">
        <v>34.340831000000001</v>
      </c>
      <c r="G426" s="7">
        <f t="shared" si="51"/>
        <v>3840890.0785589605</v>
      </c>
      <c r="H426" s="8">
        <v>-0.6</v>
      </c>
      <c r="I426" s="7">
        <f t="shared" si="49"/>
        <v>76530.120571761072</v>
      </c>
      <c r="J426" s="13"/>
      <c r="K426" s="11">
        <f t="shared" si="48"/>
        <v>0.81632148392068815</v>
      </c>
      <c r="L426" s="7">
        <f t="shared" si="50"/>
        <v>62473.181589769185</v>
      </c>
    </row>
    <row r="427" spans="1:12" outlineLevel="2">
      <c r="A427" s="4" t="s">
        <v>10</v>
      </c>
      <c r="B427" s="4">
        <v>1978</v>
      </c>
      <c r="C427" s="4">
        <v>44.5</v>
      </c>
      <c r="D427" s="7">
        <v>182817.39</v>
      </c>
      <c r="E427" s="15">
        <v>60</v>
      </c>
      <c r="F427" s="15">
        <v>33.800626000000001</v>
      </c>
      <c r="G427" s="7">
        <f t="shared" si="51"/>
        <v>6179342.2256861404</v>
      </c>
      <c r="H427" s="8">
        <v>-0.6</v>
      </c>
      <c r="I427" s="7">
        <f t="shared" si="49"/>
        <v>127725.36464836964</v>
      </c>
      <c r="J427" s="13"/>
      <c r="K427" s="11">
        <f t="shared" si="48"/>
        <v>0.81632148392068815</v>
      </c>
      <c r="L427" s="7">
        <f t="shared" si="50"/>
        <v>104264.9592040681</v>
      </c>
    </row>
    <row r="428" spans="1:12" outlineLevel="2">
      <c r="A428" s="4" t="s">
        <v>10</v>
      </c>
      <c r="B428" s="4">
        <v>1977</v>
      </c>
      <c r="C428" s="4">
        <v>45.5</v>
      </c>
      <c r="D428" s="7">
        <v>78233.31</v>
      </c>
      <c r="E428" s="15">
        <v>60</v>
      </c>
      <c r="F428" s="15">
        <v>33.264052999999997</v>
      </c>
      <c r="G428" s="7">
        <f t="shared" si="51"/>
        <v>2602356.9702054295</v>
      </c>
      <c r="H428" s="8">
        <v>-0.6</v>
      </c>
      <c r="I428" s="7">
        <f t="shared" si="49"/>
        <v>55777.110127855209</v>
      </c>
      <c r="J428" s="13"/>
      <c r="K428" s="11">
        <f t="shared" si="48"/>
        <v>0.81632148392068815</v>
      </c>
      <c r="L428" s="7">
        <f t="shared" si="50"/>
        <v>45532.05330837841</v>
      </c>
    </row>
    <row r="429" spans="1:12" outlineLevel="2">
      <c r="A429" s="4" t="s">
        <v>10</v>
      </c>
      <c r="B429" s="4">
        <v>1976</v>
      </c>
      <c r="C429" s="4">
        <v>46.5</v>
      </c>
      <c r="D429" s="7">
        <v>192480.86</v>
      </c>
      <c r="E429" s="15">
        <v>60</v>
      </c>
      <c r="F429" s="15">
        <v>32.731169000000001</v>
      </c>
      <c r="G429" s="7">
        <f t="shared" si="51"/>
        <v>6300123.5579253398</v>
      </c>
      <c r="H429" s="8">
        <v>-0.6</v>
      </c>
      <c r="I429" s="7">
        <f t="shared" si="49"/>
        <v>139966.08112199092</v>
      </c>
      <c r="J429" s="13"/>
      <c r="K429" s="11">
        <f t="shared" si="48"/>
        <v>0.81632148392068815</v>
      </c>
      <c r="L429" s="7">
        <f t="shared" si="50"/>
        <v>114257.31904006704</v>
      </c>
    </row>
    <row r="430" spans="1:12" outlineLevel="2">
      <c r="A430" s="4" t="s">
        <v>10</v>
      </c>
      <c r="B430" s="4">
        <v>1975</v>
      </c>
      <c r="C430" s="4">
        <v>47.5</v>
      </c>
      <c r="D430" s="7">
        <v>566502.34</v>
      </c>
      <c r="E430" s="15">
        <v>60</v>
      </c>
      <c r="F430" s="15">
        <v>32.201754999999999</v>
      </c>
      <c r="G430" s="7">
        <f t="shared" si="51"/>
        <v>18242369.559606697</v>
      </c>
      <c r="H430" s="8">
        <v>-0.6</v>
      </c>
      <c r="I430" s="7">
        <f t="shared" si="49"/>
        <v>419940.55574382137</v>
      </c>
      <c r="J430" s="13"/>
      <c r="K430" s="11">
        <f t="shared" si="48"/>
        <v>0.81632148392068815</v>
      </c>
      <c r="L430" s="7">
        <f t="shared" si="50"/>
        <v>342806.49762327474</v>
      </c>
    </row>
    <row r="431" spans="1:12" outlineLevel="2">
      <c r="A431" s="4" t="s">
        <v>10</v>
      </c>
      <c r="B431" s="4">
        <v>1974</v>
      </c>
      <c r="C431" s="4">
        <v>48.5</v>
      </c>
      <c r="D431" s="7">
        <v>256266.14</v>
      </c>
      <c r="E431" s="15">
        <v>60</v>
      </c>
      <c r="F431" s="15">
        <v>31.676130000000001</v>
      </c>
      <c r="G431" s="7">
        <f t="shared" si="51"/>
        <v>8117519.5652382001</v>
      </c>
      <c r="H431" s="8">
        <v>-0.6</v>
      </c>
      <c r="I431" s="7">
        <f t="shared" si="49"/>
        <v>193558.63559364801</v>
      </c>
      <c r="J431" s="13"/>
      <c r="K431" s="11">
        <f t="shared" si="48"/>
        <v>0.81632148392068815</v>
      </c>
      <c r="L431" s="7">
        <f t="shared" si="50"/>
        <v>158006.07263347047</v>
      </c>
    </row>
    <row r="432" spans="1:12" outlineLevel="2">
      <c r="A432" s="4" t="s">
        <v>10</v>
      </c>
      <c r="B432" s="4">
        <v>1973</v>
      </c>
      <c r="C432" s="4">
        <v>49.5</v>
      </c>
      <c r="D432" s="7">
        <v>159340.62</v>
      </c>
      <c r="E432" s="15">
        <v>60</v>
      </c>
      <c r="F432" s="15">
        <v>31.154332</v>
      </c>
      <c r="G432" s="7">
        <f t="shared" si="51"/>
        <v>4964150.5765658403</v>
      </c>
      <c r="H432" s="8">
        <v>-0.6</v>
      </c>
      <c r="I432" s="7">
        <f t="shared" si="49"/>
        <v>122567.64329157761</v>
      </c>
      <c r="J432" s="13"/>
      <c r="K432" s="11">
        <f t="shared" si="48"/>
        <v>0.81632148392068815</v>
      </c>
      <c r="L432" s="7">
        <f t="shared" si="50"/>
        <v>100054.60045244222</v>
      </c>
    </row>
    <row r="433" spans="1:12" outlineLevel="2">
      <c r="A433" s="4" t="s">
        <v>10</v>
      </c>
      <c r="B433" s="4">
        <v>1972</v>
      </c>
      <c r="C433" s="4">
        <v>50.5</v>
      </c>
      <c r="D433" s="7">
        <v>419957.33</v>
      </c>
      <c r="E433" s="15">
        <v>60</v>
      </c>
      <c r="F433" s="15">
        <v>30.636132</v>
      </c>
      <c r="G433" s="7">
        <f t="shared" si="51"/>
        <v>12865868.196247561</v>
      </c>
      <c r="H433" s="8">
        <v>-0.6</v>
      </c>
      <c r="I433" s="7">
        <f t="shared" si="49"/>
        <v>328841.9094333984</v>
      </c>
      <c r="J433" s="13"/>
      <c r="K433" s="11">
        <f t="shared" si="48"/>
        <v>0.81632148392068815</v>
      </c>
      <c r="L433" s="7">
        <f t="shared" si="50"/>
        <v>268440.71548398433</v>
      </c>
    </row>
    <row r="434" spans="1:12" outlineLevel="2">
      <c r="A434" s="4" t="s">
        <v>10</v>
      </c>
      <c r="B434" s="4">
        <v>1971</v>
      </c>
      <c r="C434" s="4">
        <v>51.5</v>
      </c>
      <c r="D434" s="7">
        <v>418784.44</v>
      </c>
      <c r="E434" s="15">
        <v>60</v>
      </c>
      <c r="F434" s="15">
        <v>30.121824</v>
      </c>
      <c r="G434" s="7">
        <f t="shared" si="51"/>
        <v>12614551.195618561</v>
      </c>
      <c r="H434" s="8">
        <v>-0.6</v>
      </c>
      <c r="I434" s="7">
        <f t="shared" si="49"/>
        <v>333667.07211683842</v>
      </c>
      <c r="J434" s="13"/>
      <c r="K434" s="11">
        <f t="shared" si="48"/>
        <v>0.81632148392068815</v>
      </c>
      <c r="L434" s="7">
        <f t="shared" si="50"/>
        <v>272379.59944588883</v>
      </c>
    </row>
    <row r="435" spans="1:12" outlineLevel="2">
      <c r="A435" s="4" t="s">
        <v>10</v>
      </c>
      <c r="B435" s="4">
        <v>1970</v>
      </c>
      <c r="C435" s="4">
        <v>52.5</v>
      </c>
      <c r="D435" s="7">
        <v>216091.35</v>
      </c>
      <c r="E435" s="15">
        <v>60</v>
      </c>
      <c r="F435" s="15">
        <v>29.611426999999999</v>
      </c>
      <c r="G435" s="7">
        <f t="shared" si="51"/>
        <v>6398773.2358564502</v>
      </c>
      <c r="H435" s="8">
        <v>-0.6</v>
      </c>
      <c r="I435" s="7">
        <f t="shared" si="49"/>
        <v>175112.20704382806</v>
      </c>
      <c r="J435" s="13"/>
      <c r="K435" s="11">
        <f t="shared" si="48"/>
        <v>0.81632148392068815</v>
      </c>
      <c r="L435" s="7">
        <f t="shared" si="50"/>
        <v>142947.8567066445</v>
      </c>
    </row>
    <row r="436" spans="1:12" outlineLevel="2">
      <c r="A436" s="4" t="s">
        <v>10</v>
      </c>
      <c r="B436" s="4">
        <v>1969</v>
      </c>
      <c r="C436" s="4">
        <v>53.5</v>
      </c>
      <c r="D436" s="7">
        <v>582554.63</v>
      </c>
      <c r="E436" s="15">
        <v>60</v>
      </c>
      <c r="F436" s="15">
        <v>29.104714999999999</v>
      </c>
      <c r="G436" s="7">
        <f t="shared" si="51"/>
        <v>16955086.478080448</v>
      </c>
      <c r="H436" s="8">
        <v>-0.6</v>
      </c>
      <c r="I436" s="7">
        <f t="shared" si="49"/>
        <v>479951.76858452143</v>
      </c>
      <c r="J436" s="13"/>
      <c r="K436" s="11">
        <f t="shared" si="48"/>
        <v>0.81632148392068815</v>
      </c>
      <c r="L436" s="7">
        <f t="shared" si="50"/>
        <v>391794.93994127522</v>
      </c>
    </row>
    <row r="437" spans="1:12" outlineLevel="2">
      <c r="A437" s="4" t="s">
        <v>10</v>
      </c>
      <c r="B437" s="4">
        <v>1968</v>
      </c>
      <c r="C437" s="4">
        <v>54.5</v>
      </c>
      <c r="D437" s="7">
        <v>222182.3</v>
      </c>
      <c r="E437" s="15">
        <v>60</v>
      </c>
      <c r="F437" s="15">
        <v>28.601952000000001</v>
      </c>
      <c r="G437" s="7">
        <f t="shared" si="51"/>
        <v>6354847.4798496002</v>
      </c>
      <c r="H437" s="8">
        <v>-0.6</v>
      </c>
      <c r="I437" s="7">
        <f t="shared" si="49"/>
        <v>186029.08053734401</v>
      </c>
      <c r="J437" s="13"/>
      <c r="K437" s="11">
        <f t="shared" si="48"/>
        <v>0.81632148392068815</v>
      </c>
      <c r="L437" s="7">
        <f t="shared" si="50"/>
        <v>151859.53507664587</v>
      </c>
    </row>
    <row r="438" spans="1:12" outlineLevel="2">
      <c r="A438" s="4" t="s">
        <v>10</v>
      </c>
      <c r="B438" s="4">
        <v>1967</v>
      </c>
      <c r="C438" s="4">
        <v>55.5</v>
      </c>
      <c r="D438" s="7">
        <v>138376.59</v>
      </c>
      <c r="E438" s="15">
        <v>60</v>
      </c>
      <c r="F438" s="15">
        <v>28.103138000000001</v>
      </c>
      <c r="G438" s="7">
        <f t="shared" si="51"/>
        <v>3888816.4047394199</v>
      </c>
      <c r="H438" s="8">
        <v>-0.6</v>
      </c>
      <c r="I438" s="7">
        <f t="shared" si="49"/>
        <v>117700.7732069488</v>
      </c>
      <c r="J438" s="13"/>
      <c r="K438" s="11">
        <f t="shared" si="48"/>
        <v>0.81632148392068815</v>
      </c>
      <c r="L438" s="7">
        <f t="shared" si="50"/>
        <v>96081.669842908814</v>
      </c>
    </row>
    <row r="439" spans="1:12" outlineLevel="2">
      <c r="A439" s="4" t="s">
        <v>10</v>
      </c>
      <c r="B439" s="4">
        <v>1966</v>
      </c>
      <c r="C439" s="4">
        <v>56.5</v>
      </c>
      <c r="D439" s="7">
        <v>66557.289999999994</v>
      </c>
      <c r="E439" s="15">
        <v>60</v>
      </c>
      <c r="F439" s="15">
        <v>27.608049999999999</v>
      </c>
      <c r="G439" s="7">
        <f t="shared" si="51"/>
        <v>1837516.9901844996</v>
      </c>
      <c r="H439" s="8">
        <v>-0.6</v>
      </c>
      <c r="I439" s="7">
        <f t="shared" si="49"/>
        <v>57491.210928413333</v>
      </c>
      <c r="J439" s="13"/>
      <c r="K439" s="11">
        <f t="shared" si="48"/>
        <v>0.81632148392068815</v>
      </c>
      <c r="L439" s="7">
        <f t="shared" si="50"/>
        <v>46931.310617479656</v>
      </c>
    </row>
    <row r="440" spans="1:12" outlineLevel="2">
      <c r="A440" s="4" t="s">
        <v>10</v>
      </c>
      <c r="B440" s="4">
        <v>1965</v>
      </c>
      <c r="C440" s="4">
        <v>57.5</v>
      </c>
      <c r="D440" s="7">
        <v>67102.509999999995</v>
      </c>
      <c r="E440" s="15">
        <v>60</v>
      </c>
      <c r="F440" s="15">
        <v>27.116910000000001</v>
      </c>
      <c r="G440" s="7">
        <f t="shared" si="51"/>
        <v>1819612.7244440999</v>
      </c>
      <c r="H440" s="8">
        <v>-0.6</v>
      </c>
      <c r="I440" s="7">
        <f t="shared" si="49"/>
        <v>58841.010014823987</v>
      </c>
      <c r="J440" s="13"/>
      <c r="K440" s="11">
        <f t="shared" si="48"/>
        <v>0.81632148392068815</v>
      </c>
      <c r="L440" s="7">
        <f t="shared" si="50"/>
        <v>48033.180610693191</v>
      </c>
    </row>
    <row r="441" spans="1:12" outlineLevel="2">
      <c r="A441" s="4" t="s">
        <v>10</v>
      </c>
      <c r="B441" s="4">
        <v>1964</v>
      </c>
      <c r="C441" s="4">
        <v>58.5</v>
      </c>
      <c r="D441" s="7">
        <v>71915.69</v>
      </c>
      <c r="E441" s="15">
        <v>60</v>
      </c>
      <c r="F441" s="15">
        <v>26.629708000000001</v>
      </c>
      <c r="G441" s="7">
        <f t="shared" si="51"/>
        <v>1915093.8253185202</v>
      </c>
      <c r="H441" s="8">
        <v>-0.6</v>
      </c>
      <c r="I441" s="7">
        <f t="shared" si="49"/>
        <v>63995.935324839462</v>
      </c>
      <c r="J441" s="13"/>
      <c r="K441" s="11">
        <f t="shared" si="48"/>
        <v>0.81632148392068815</v>
      </c>
      <c r="L441" s="7">
        <f t="shared" si="50"/>
        <v>52241.256889265336</v>
      </c>
    </row>
    <row r="442" spans="1:12" outlineLevel="2">
      <c r="A442" s="4" t="s">
        <v>10</v>
      </c>
      <c r="B442" s="4">
        <v>1963</v>
      </c>
      <c r="C442" s="4">
        <v>59.5</v>
      </c>
      <c r="D442" s="7">
        <v>142068.29999999999</v>
      </c>
      <c r="E442" s="15">
        <v>60</v>
      </c>
      <c r="F442" s="15">
        <v>26.146231</v>
      </c>
      <c r="G442" s="7">
        <f t="shared" si="51"/>
        <v>3714550.5895772995</v>
      </c>
      <c r="H442" s="8">
        <v>-0.6</v>
      </c>
      <c r="I442" s="7">
        <f t="shared" si="49"/>
        <v>128254.59761127199</v>
      </c>
      <c r="J442" s="13"/>
      <c r="K442" s="11">
        <f t="shared" si="48"/>
        <v>0.81632148392068815</v>
      </c>
      <c r="L442" s="7">
        <f t="shared" si="50"/>
        <v>104696.98344168429</v>
      </c>
    </row>
    <row r="443" spans="1:12" outlineLevel="2">
      <c r="A443" s="4" t="s">
        <v>10</v>
      </c>
      <c r="B443" s="4">
        <v>1962</v>
      </c>
      <c r="C443" s="4">
        <v>60.5</v>
      </c>
      <c r="D443" s="7">
        <v>114707.54</v>
      </c>
      <c r="E443" s="15">
        <v>60</v>
      </c>
      <c r="F443" s="15">
        <v>25.666667</v>
      </c>
      <c r="G443" s="7">
        <f t="shared" si="51"/>
        <v>2944160.2315691798</v>
      </c>
      <c r="H443" s="8">
        <v>-0.6</v>
      </c>
      <c r="I443" s="7">
        <f t="shared" si="49"/>
        <v>105021.12449148852</v>
      </c>
      <c r="J443" s="13"/>
      <c r="K443" s="11">
        <f t="shared" si="48"/>
        <v>0.81632148392068815</v>
      </c>
      <c r="L443" s="7">
        <f t="shared" si="50"/>
        <v>85731.000187911239</v>
      </c>
    </row>
    <row r="444" spans="1:12" outlineLevel="2">
      <c r="A444" s="4" t="s">
        <v>10</v>
      </c>
      <c r="B444" s="4">
        <v>1961</v>
      </c>
      <c r="C444" s="4">
        <v>61.5</v>
      </c>
      <c r="D444" s="7">
        <v>66467.62</v>
      </c>
      <c r="E444" s="15">
        <v>60</v>
      </c>
      <c r="F444" s="15">
        <v>25.190975999999999</v>
      </c>
      <c r="G444" s="7">
        <f t="shared" si="51"/>
        <v>1674384.2201971198</v>
      </c>
      <c r="H444" s="8">
        <v>-0.6</v>
      </c>
      <c r="I444" s="7">
        <f t="shared" si="49"/>
        <v>61697.946128076794</v>
      </c>
      <c r="J444" s="13"/>
      <c r="K444" s="11">
        <f t="shared" si="48"/>
        <v>0.81632148392068815</v>
      </c>
      <c r="L444" s="7">
        <f t="shared" si="50"/>
        <v>50365.358938130325</v>
      </c>
    </row>
    <row r="445" spans="1:12" outlineLevel="2">
      <c r="A445" s="4" t="s">
        <v>10</v>
      </c>
      <c r="B445" s="4">
        <v>1960</v>
      </c>
      <c r="C445" s="4">
        <v>62.5</v>
      </c>
      <c r="D445" s="7">
        <v>113029.21</v>
      </c>
      <c r="E445" s="15">
        <v>60</v>
      </c>
      <c r="F445" s="15">
        <v>24.718975</v>
      </c>
      <c r="G445" s="7">
        <f t="shared" si="51"/>
        <v>2793966.2162597501</v>
      </c>
      <c r="H445" s="8">
        <v>-0.6</v>
      </c>
      <c r="I445" s="7">
        <f t="shared" si="49"/>
        <v>106340.97023307334</v>
      </c>
      <c r="J445" s="13"/>
      <c r="K445" s="11">
        <f t="shared" si="48"/>
        <v>0.81632148392068815</v>
      </c>
      <c r="L445" s="7">
        <f t="shared" si="50"/>
        <v>86808.418622228157</v>
      </c>
    </row>
    <row r="446" spans="1:12" outlineLevel="2">
      <c r="A446" s="4" t="s">
        <v>10</v>
      </c>
      <c r="B446" s="4">
        <v>1959</v>
      </c>
      <c r="C446" s="4">
        <v>63.5</v>
      </c>
      <c r="D446" s="7">
        <v>142436.95000000001</v>
      </c>
      <c r="E446" s="15">
        <v>60</v>
      </c>
      <c r="F446" s="15">
        <v>24.250799000000001</v>
      </c>
      <c r="G446" s="7">
        <f t="shared" si="51"/>
        <v>3454209.8446230502</v>
      </c>
      <c r="H446" s="8">
        <v>-0.6</v>
      </c>
      <c r="I446" s="7">
        <f t="shared" si="49"/>
        <v>135786.85747671869</v>
      </c>
      <c r="J446" s="13"/>
      <c r="K446" s="11">
        <f t="shared" si="48"/>
        <v>0.81632148392068815</v>
      </c>
      <c r="L446" s="7">
        <f t="shared" si="50"/>
        <v>110845.72899232199</v>
      </c>
    </row>
    <row r="447" spans="1:12" outlineLevel="2">
      <c r="A447" s="4" t="s">
        <v>10</v>
      </c>
      <c r="B447" s="4">
        <v>1958</v>
      </c>
      <c r="C447" s="4">
        <v>64.5</v>
      </c>
      <c r="D447" s="7">
        <v>186233.1</v>
      </c>
      <c r="E447" s="15">
        <v>60</v>
      </c>
      <c r="F447" s="15">
        <v>23.786391999999999</v>
      </c>
      <c r="G447" s="7">
        <f t="shared" si="51"/>
        <v>4429813.5199752003</v>
      </c>
      <c r="H447" s="8">
        <v>-0.6</v>
      </c>
      <c r="I447" s="7">
        <f t="shared" si="49"/>
        <v>179844.59946732802</v>
      </c>
      <c r="J447" s="13"/>
      <c r="K447" s="11">
        <f t="shared" ref="K447:K483" si="52">$L$710</f>
        <v>0.81632148392068815</v>
      </c>
      <c r="L447" s="7">
        <f t="shared" si="50"/>
        <v>146811.01031229101</v>
      </c>
    </row>
    <row r="448" spans="1:12" outlineLevel="2">
      <c r="A448" s="4" t="s">
        <v>10</v>
      </c>
      <c r="B448" s="4">
        <v>1957</v>
      </c>
      <c r="C448" s="4">
        <v>65.5</v>
      </c>
      <c r="D448" s="7">
        <v>109474.48</v>
      </c>
      <c r="E448" s="15">
        <v>60</v>
      </c>
      <c r="F448" s="15">
        <v>23.325600000000001</v>
      </c>
      <c r="G448" s="7">
        <f t="shared" si="51"/>
        <v>2553557.9306880003</v>
      </c>
      <c r="H448" s="8">
        <v>-0.6</v>
      </c>
      <c r="I448" s="7">
        <f t="shared" si="49"/>
        <v>107064.28984832001</v>
      </c>
      <c r="J448" s="13"/>
      <c r="K448" s="11">
        <f t="shared" si="52"/>
        <v>0.81632148392068815</v>
      </c>
      <c r="L448" s="7">
        <f t="shared" si="50"/>
        <v>87398.879963895262</v>
      </c>
    </row>
    <row r="449" spans="1:12" outlineLevel="2">
      <c r="A449" s="4" t="s">
        <v>10</v>
      </c>
      <c r="B449" s="4">
        <v>1956</v>
      </c>
      <c r="C449" s="4">
        <v>66.5</v>
      </c>
      <c r="D449" s="7">
        <v>59102.12</v>
      </c>
      <c r="E449" s="15">
        <v>60</v>
      </c>
      <c r="F449" s="15">
        <v>22.868500000000001</v>
      </c>
      <c r="G449" s="7">
        <f t="shared" si="51"/>
        <v>1351576.8312200001</v>
      </c>
      <c r="H449" s="8">
        <v>-0.6</v>
      </c>
      <c r="I449" s="7">
        <f t="shared" si="49"/>
        <v>58521.343167466672</v>
      </c>
      <c r="J449" s="13"/>
      <c r="K449" s="11">
        <f t="shared" si="52"/>
        <v>0.81632148392068815</v>
      </c>
      <c r="L449" s="7">
        <f t="shared" si="50"/>
        <v>47772.229695498216</v>
      </c>
    </row>
    <row r="450" spans="1:12" outlineLevel="2">
      <c r="A450" s="4" t="s">
        <v>10</v>
      </c>
      <c r="B450" s="4">
        <v>1955</v>
      </c>
      <c r="C450" s="4">
        <v>67.5</v>
      </c>
      <c r="D450" s="7">
        <v>64886.7</v>
      </c>
      <c r="E450" s="15">
        <v>60</v>
      </c>
      <c r="F450" s="15">
        <v>22.415023999999999</v>
      </c>
      <c r="G450" s="7">
        <f t="shared" si="51"/>
        <v>1454436.9377807998</v>
      </c>
      <c r="H450" s="8">
        <v>-0.6</v>
      </c>
      <c r="I450" s="7">
        <f t="shared" si="49"/>
        <v>65033.734992511992</v>
      </c>
      <c r="J450" s="13"/>
      <c r="K450" s="11">
        <f t="shared" si="52"/>
        <v>0.81632148392068815</v>
      </c>
      <c r="L450" s="7">
        <f t="shared" si="50"/>
        <v>53088.435053992172</v>
      </c>
    </row>
    <row r="451" spans="1:12" outlineLevel="2">
      <c r="A451" s="4" t="s">
        <v>10</v>
      </c>
      <c r="B451" s="4">
        <v>1954</v>
      </c>
      <c r="C451" s="4">
        <v>68.5</v>
      </c>
      <c r="D451" s="7">
        <v>45982.67</v>
      </c>
      <c r="E451" s="15">
        <v>60</v>
      </c>
      <c r="F451" s="15">
        <v>21.965043999999999</v>
      </c>
      <c r="G451" s="7">
        <f t="shared" si="51"/>
        <v>1010011.3697874799</v>
      </c>
      <c r="H451" s="8">
        <v>-0.6</v>
      </c>
      <c r="I451" s="7">
        <f t="shared" si="49"/>
        <v>46638.635472333866</v>
      </c>
      <c r="J451" s="13"/>
      <c r="K451" s="11">
        <f t="shared" si="52"/>
        <v>0.81632148392068815</v>
      </c>
      <c r="L451" s="7">
        <f t="shared" si="50"/>
        <v>38072.120116811624</v>
      </c>
    </row>
    <row r="452" spans="1:12" outlineLevel="2">
      <c r="A452" s="4" t="s">
        <v>10</v>
      </c>
      <c r="B452" s="4">
        <v>1953</v>
      </c>
      <c r="C452" s="4">
        <v>69.5</v>
      </c>
      <c r="D452" s="7">
        <v>62509.09</v>
      </c>
      <c r="E452" s="15">
        <v>60</v>
      </c>
      <c r="F452" s="15">
        <v>21.518585000000002</v>
      </c>
      <c r="G452" s="7">
        <f t="shared" si="51"/>
        <v>1345107.1664376501</v>
      </c>
      <c r="H452" s="8">
        <v>-0.6</v>
      </c>
      <c r="I452" s="7">
        <f t="shared" si="49"/>
        <v>64145.019561662659</v>
      </c>
      <c r="J452" s="13"/>
      <c r="K452" s="11">
        <f t="shared" si="52"/>
        <v>0.81632148392068815</v>
      </c>
      <c r="L452" s="7">
        <f t="shared" si="50"/>
        <v>52362.957554698034</v>
      </c>
    </row>
    <row r="453" spans="1:12" outlineLevel="2">
      <c r="A453" s="4" t="s">
        <v>10</v>
      </c>
      <c r="B453" s="4">
        <v>1952</v>
      </c>
      <c r="C453" s="4">
        <v>70.5</v>
      </c>
      <c r="D453" s="7">
        <v>99674.31</v>
      </c>
      <c r="E453" s="15">
        <v>60</v>
      </c>
      <c r="F453" s="15">
        <v>21.075558000000001</v>
      </c>
      <c r="G453" s="7">
        <f t="shared" si="51"/>
        <v>2100691.7015149798</v>
      </c>
      <c r="H453" s="8">
        <v>-0.6</v>
      </c>
      <c r="I453" s="7">
        <f t="shared" si="49"/>
        <v>103460.45062626721</v>
      </c>
      <c r="J453" s="13"/>
      <c r="K453" s="11">
        <f t="shared" si="52"/>
        <v>0.81632148392068815</v>
      </c>
      <c r="L453" s="7">
        <f t="shared" si="50"/>
        <v>84456.988582337537</v>
      </c>
    </row>
    <row r="454" spans="1:12" outlineLevel="2">
      <c r="A454" s="4" t="s">
        <v>10</v>
      </c>
      <c r="B454" s="4">
        <v>1951</v>
      </c>
      <c r="C454" s="4">
        <v>71.5</v>
      </c>
      <c r="D454" s="7">
        <v>49234.5</v>
      </c>
      <c r="E454" s="15">
        <v>60</v>
      </c>
      <c r="F454" s="15">
        <v>20.635878000000002</v>
      </c>
      <c r="G454" s="7">
        <f t="shared" si="51"/>
        <v>1015997.1353910001</v>
      </c>
      <c r="H454" s="8">
        <v>-0.6</v>
      </c>
      <c r="I454" s="7">
        <f t="shared" si="49"/>
        <v>51681.943056240001</v>
      </c>
      <c r="J454" s="13"/>
      <c r="K454" s="11">
        <f t="shared" si="52"/>
        <v>0.81632148392068815</v>
      </c>
      <c r="L454" s="7">
        <f t="shared" si="50"/>
        <v>42189.080447574343</v>
      </c>
    </row>
    <row r="455" spans="1:12" outlineLevel="2">
      <c r="A455" s="4" t="s">
        <v>10</v>
      </c>
      <c r="B455" s="4">
        <v>1950</v>
      </c>
      <c r="C455" s="4">
        <v>72.5</v>
      </c>
      <c r="D455" s="7">
        <v>35357.870000000003</v>
      </c>
      <c r="E455" s="15">
        <v>60</v>
      </c>
      <c r="F455" s="15">
        <v>20.199496</v>
      </c>
      <c r="G455" s="7">
        <f t="shared" si="51"/>
        <v>714211.15363352001</v>
      </c>
      <c r="H455" s="8">
        <v>-0.6</v>
      </c>
      <c r="I455" s="7">
        <f t="shared" si="49"/>
        <v>37526.961236439471</v>
      </c>
      <c r="J455" s="13"/>
      <c r="K455" s="11">
        <f t="shared" si="52"/>
        <v>0.81632148392068815</v>
      </c>
      <c r="L455" s="7">
        <f t="shared" si="50"/>
        <v>30634.064683564411</v>
      </c>
    </row>
    <row r="456" spans="1:12" outlineLevel="2">
      <c r="A456" s="4" t="s">
        <v>10</v>
      </c>
      <c r="B456" s="4">
        <v>1949</v>
      </c>
      <c r="C456" s="4">
        <v>73.5</v>
      </c>
      <c r="D456" s="7">
        <v>30245.46</v>
      </c>
      <c r="E456" s="15">
        <v>60</v>
      </c>
      <c r="F456" s="15">
        <v>19.766307000000001</v>
      </c>
      <c r="G456" s="7">
        <f t="shared" si="51"/>
        <v>597841.04771622003</v>
      </c>
      <c r="H456" s="8">
        <v>-0.6</v>
      </c>
      <c r="I456" s="7">
        <f t="shared" si="49"/>
        <v>32450.308060900799</v>
      </c>
      <c r="J456" s="13"/>
      <c r="K456" s="11">
        <f t="shared" si="52"/>
        <v>0.81632148392068815</v>
      </c>
      <c r="L456" s="7">
        <f t="shared" si="50"/>
        <v>26489.883629958011</v>
      </c>
    </row>
    <row r="457" spans="1:12" outlineLevel="2">
      <c r="A457" s="4" t="s">
        <v>10</v>
      </c>
      <c r="B457" s="4">
        <v>1948</v>
      </c>
      <c r="C457" s="4">
        <v>74.5</v>
      </c>
      <c r="D457" s="7">
        <v>25467.759999999998</v>
      </c>
      <c r="E457" s="15">
        <v>60</v>
      </c>
      <c r="F457" s="15">
        <v>19.336278</v>
      </c>
      <c r="G457" s="7">
        <f t="shared" si="51"/>
        <v>492451.68739727995</v>
      </c>
      <c r="H457" s="8">
        <v>-0.6</v>
      </c>
      <c r="I457" s="7">
        <f t="shared" si="49"/>
        <v>27616.371002739204</v>
      </c>
      <c r="J457" s="13"/>
      <c r="K457" s="11">
        <f t="shared" si="52"/>
        <v>0.81632148392068815</v>
      </c>
      <c r="L457" s="7">
        <f t="shared" si="50"/>
        <v>22543.836957460331</v>
      </c>
    </row>
    <row r="458" spans="1:12" outlineLevel="2">
      <c r="A458" s="4" t="s">
        <v>10</v>
      </c>
      <c r="B458" s="4">
        <v>1947</v>
      </c>
      <c r="C458" s="4">
        <v>75.5</v>
      </c>
      <c r="D458" s="7">
        <v>11104.76</v>
      </c>
      <c r="E458" s="15">
        <v>60</v>
      </c>
      <c r="F458" s="15">
        <v>18.909278</v>
      </c>
      <c r="G458" s="7">
        <f t="shared" si="51"/>
        <v>209982.99396328002</v>
      </c>
      <c r="H458" s="8">
        <v>-0.6</v>
      </c>
      <c r="I458" s="7">
        <f t="shared" si="49"/>
        <v>12168.069494312535</v>
      </c>
      <c r="J458" s="13"/>
      <c r="K458" s="11">
        <f t="shared" si="52"/>
        <v>0.81632148392068815</v>
      </c>
      <c r="L458" s="7">
        <f t="shared" si="50"/>
        <v>9933.0565460472662</v>
      </c>
    </row>
    <row r="459" spans="1:12" outlineLevel="2">
      <c r="A459" s="4" t="s">
        <v>10</v>
      </c>
      <c r="B459" s="4">
        <v>1946</v>
      </c>
      <c r="C459" s="4">
        <v>76.5</v>
      </c>
      <c r="D459" s="7">
        <v>2526.8000000000002</v>
      </c>
      <c r="E459" s="15">
        <v>60</v>
      </c>
      <c r="F459" s="15">
        <v>18.48518</v>
      </c>
      <c r="G459" s="7">
        <f t="shared" si="51"/>
        <v>46708.352824000001</v>
      </c>
      <c r="H459" s="8">
        <v>-0.6</v>
      </c>
      <c r="I459" s="7">
        <f t="shared" si="49"/>
        <v>2797.3239246933335</v>
      </c>
      <c r="J459" s="13"/>
      <c r="K459" s="11">
        <f t="shared" si="52"/>
        <v>0.81632148392068815</v>
      </c>
      <c r="L459" s="7">
        <f t="shared" si="50"/>
        <v>2283.5156172125053</v>
      </c>
    </row>
    <row r="460" spans="1:12" outlineLevel="2">
      <c r="A460" s="4" t="s">
        <v>10</v>
      </c>
      <c r="B460" s="4">
        <v>1945</v>
      </c>
      <c r="C460" s="4">
        <v>77.5</v>
      </c>
      <c r="D460" s="7">
        <v>7110.59</v>
      </c>
      <c r="E460" s="15">
        <v>60</v>
      </c>
      <c r="F460" s="15">
        <v>18.064005999999999</v>
      </c>
      <c r="G460" s="7">
        <f t="shared" si="51"/>
        <v>128445.74042354</v>
      </c>
      <c r="H460" s="8">
        <v>-0.6</v>
      </c>
      <c r="I460" s="7">
        <f t="shared" si="49"/>
        <v>7951.7242553722672</v>
      </c>
      <c r="J460" s="13"/>
      <c r="K460" s="11">
        <f t="shared" si="52"/>
        <v>0.81632148392068815</v>
      </c>
      <c r="L460" s="7">
        <f t="shared" si="50"/>
        <v>6491.163343873618</v>
      </c>
    </row>
    <row r="461" spans="1:12" outlineLevel="2">
      <c r="A461" s="4" t="s">
        <v>10</v>
      </c>
      <c r="B461" s="4">
        <v>1944</v>
      </c>
      <c r="C461" s="4">
        <v>78.5</v>
      </c>
      <c r="D461" s="7">
        <v>6928.51</v>
      </c>
      <c r="E461" s="15">
        <v>60</v>
      </c>
      <c r="F461" s="15">
        <v>17.645547000000001</v>
      </c>
      <c r="G461" s="7">
        <f t="shared" si="51"/>
        <v>122257.34884497001</v>
      </c>
      <c r="H461" s="8">
        <v>-0.6</v>
      </c>
      <c r="I461" s="7">
        <f t="shared" si="49"/>
        <v>7825.4200308008003</v>
      </c>
      <c r="J461" s="13"/>
      <c r="K461" s="11">
        <f t="shared" si="52"/>
        <v>0.81632148392068815</v>
      </c>
      <c r="L461" s="7">
        <f t="shared" si="50"/>
        <v>6388.0584918459863</v>
      </c>
    </row>
    <row r="462" spans="1:12" outlineLevel="2">
      <c r="A462" s="4" t="s">
        <v>10</v>
      </c>
      <c r="B462" s="4">
        <v>1943</v>
      </c>
      <c r="C462" s="4">
        <v>79.5</v>
      </c>
      <c r="D462" s="7">
        <v>13133.11</v>
      </c>
      <c r="E462" s="15">
        <v>60</v>
      </c>
      <c r="F462" s="15">
        <v>17.229641000000001</v>
      </c>
      <c r="G462" s="7">
        <f t="shared" si="51"/>
        <v>226278.77051351001</v>
      </c>
      <c r="H462" s="8">
        <v>-0.6</v>
      </c>
      <c r="I462" s="7">
        <f t="shared" si="49"/>
        <v>14978.875452973069</v>
      </c>
      <c r="J462" s="13"/>
      <c r="K462" s="11">
        <f t="shared" si="52"/>
        <v>0.81632148392068815</v>
      </c>
      <c r="L462" s="7">
        <f t="shared" si="50"/>
        <v>12227.577837234145</v>
      </c>
    </row>
    <row r="463" spans="1:12" outlineLevel="2">
      <c r="A463" s="4" t="s">
        <v>10</v>
      </c>
      <c r="B463" s="4">
        <v>1942</v>
      </c>
      <c r="C463" s="4">
        <v>80.5</v>
      </c>
      <c r="D463" s="7">
        <v>34273.18</v>
      </c>
      <c r="E463" s="15">
        <v>60</v>
      </c>
      <c r="F463" s="15">
        <v>16.816379000000001</v>
      </c>
      <c r="G463" s="7">
        <f t="shared" si="51"/>
        <v>576350.78441522003</v>
      </c>
      <c r="H463" s="8">
        <v>-0.6</v>
      </c>
      <c r="I463" s="7">
        <f t="shared" si="49"/>
        <v>39467.733748927472</v>
      </c>
      <c r="J463" s="13"/>
      <c r="K463" s="11">
        <f t="shared" si="52"/>
        <v>0.81632148392068815</v>
      </c>
      <c r="L463" s="7">
        <f t="shared" si="50"/>
        <v>32218.3589809111</v>
      </c>
    </row>
    <row r="464" spans="1:12" outlineLevel="2">
      <c r="A464" s="4" t="s">
        <v>10</v>
      </c>
      <c r="B464" s="4">
        <v>1941</v>
      </c>
      <c r="C464" s="4">
        <v>81.5</v>
      </c>
      <c r="D464" s="7">
        <v>28922.05</v>
      </c>
      <c r="E464" s="15">
        <v>60</v>
      </c>
      <c r="F464" s="15">
        <v>16.405438</v>
      </c>
      <c r="G464" s="7">
        <f t="shared" si="51"/>
        <v>474478.89810789999</v>
      </c>
      <c r="H464" s="8">
        <v>-0.6</v>
      </c>
      <c r="I464" s="7">
        <f t="shared" si="49"/>
        <v>33622.509383789336</v>
      </c>
      <c r="J464" s="13"/>
      <c r="K464" s="11">
        <f t="shared" si="52"/>
        <v>0.81632148392068815</v>
      </c>
      <c r="L464" s="7">
        <f t="shared" si="50"/>
        <v>27446.776753312173</v>
      </c>
    </row>
    <row r="465" spans="1:12" outlineLevel="2">
      <c r="A465" s="4" t="s">
        <v>10</v>
      </c>
      <c r="B465" s="4">
        <v>1940</v>
      </c>
      <c r="C465" s="4">
        <v>82.5</v>
      </c>
      <c r="D465" s="7">
        <v>6114.31</v>
      </c>
      <c r="E465" s="15">
        <v>60</v>
      </c>
      <c r="F465" s="15">
        <v>15.996646</v>
      </c>
      <c r="G465" s="7">
        <f t="shared" si="51"/>
        <v>97808.452604260005</v>
      </c>
      <c r="H465" s="8">
        <v>-0.6</v>
      </c>
      <c r="I465" s="7">
        <f t="shared" si="49"/>
        <v>7174.6705972197351</v>
      </c>
      <c r="J465" s="13"/>
      <c r="K465" s="11">
        <f t="shared" si="52"/>
        <v>0.81632148392068815</v>
      </c>
      <c r="L465" s="7">
        <f t="shared" si="50"/>
        <v>5856.8377485645442</v>
      </c>
    </row>
    <row r="466" spans="1:12" outlineLevel="2">
      <c r="A466" s="4" t="s">
        <v>10</v>
      </c>
      <c r="B466" s="4">
        <v>1939</v>
      </c>
      <c r="C466" s="4">
        <v>83.5</v>
      </c>
      <c r="D466" s="7">
        <v>3039.96</v>
      </c>
      <c r="E466" s="15">
        <v>60</v>
      </c>
      <c r="F466" s="15">
        <v>15.590154</v>
      </c>
      <c r="G466" s="7">
        <f t="shared" si="51"/>
        <v>47393.444553840003</v>
      </c>
      <c r="H466" s="8">
        <v>-0.6</v>
      </c>
      <c r="I466" s="7">
        <f t="shared" si="49"/>
        <v>3600.1108118976003</v>
      </c>
      <c r="J466" s="13"/>
      <c r="K466" s="11">
        <f t="shared" si="52"/>
        <v>0.81632148392068815</v>
      </c>
      <c r="L466" s="7">
        <f t="shared" si="50"/>
        <v>2938.8478002471625</v>
      </c>
    </row>
    <row r="467" spans="1:12" outlineLevel="2">
      <c r="A467" s="4" t="s">
        <v>10</v>
      </c>
      <c r="B467" s="4">
        <v>1938</v>
      </c>
      <c r="C467" s="4">
        <v>84.5</v>
      </c>
      <c r="D467" s="7">
        <v>3510.37</v>
      </c>
      <c r="E467" s="15">
        <v>60</v>
      </c>
      <c r="F467" s="15">
        <v>15.185527</v>
      </c>
      <c r="G467" s="7">
        <f t="shared" ref="G467:G482" si="53">D467*F467</f>
        <v>53306.818414989997</v>
      </c>
      <c r="H467" s="8">
        <v>-0.6</v>
      </c>
      <c r="I467" s="7">
        <f t="shared" ref="I467:I482" si="54">D467*(1-F467/E467)*(1-H467)</f>
        <v>4195.0768422669335</v>
      </c>
      <c r="J467" s="13"/>
      <c r="K467" s="11">
        <f t="shared" si="52"/>
        <v>0.81632148392068815</v>
      </c>
      <c r="L467" s="7">
        <f t="shared" ref="L467:L482" si="55">IF(K467*I467&lt;D467*(1-H467),I467*K467,D467*(1-H467))</f>
        <v>3424.5313530406579</v>
      </c>
    </row>
    <row r="468" spans="1:12" outlineLevel="2">
      <c r="A468" s="4" t="s">
        <v>10</v>
      </c>
      <c r="B468" s="4">
        <v>1937</v>
      </c>
      <c r="C468" s="4">
        <v>85.5</v>
      </c>
      <c r="D468" s="7">
        <v>6939.13</v>
      </c>
      <c r="E468" s="15">
        <v>60</v>
      </c>
      <c r="F468" s="15">
        <v>14.782565</v>
      </c>
      <c r="G468" s="7">
        <f t="shared" si="53"/>
        <v>102578.14026845001</v>
      </c>
      <c r="H468" s="8">
        <v>-0.6</v>
      </c>
      <c r="I468" s="7">
        <f t="shared" si="54"/>
        <v>8367.1909261746678</v>
      </c>
      <c r="J468" s="13"/>
      <c r="K468" s="11">
        <f t="shared" si="52"/>
        <v>0.81632148392068815</v>
      </c>
      <c r="L468" s="7">
        <f t="shared" si="55"/>
        <v>6830.3177131026223</v>
      </c>
    </row>
    <row r="469" spans="1:12" outlineLevel="2">
      <c r="A469" s="4" t="s">
        <v>10</v>
      </c>
      <c r="B469" s="4">
        <v>1936</v>
      </c>
      <c r="C469" s="4">
        <v>86.5</v>
      </c>
      <c r="D469" s="7">
        <v>2047.82</v>
      </c>
      <c r="E469" s="15">
        <v>60</v>
      </c>
      <c r="F469" s="15">
        <v>14.381475</v>
      </c>
      <c r="G469" s="7">
        <f t="shared" si="53"/>
        <v>29450.672134500001</v>
      </c>
      <c r="H469" s="8">
        <v>-0.6</v>
      </c>
      <c r="I469" s="7">
        <f t="shared" si="54"/>
        <v>2491.16074308</v>
      </c>
      <c r="J469" s="13"/>
      <c r="K469" s="11">
        <f t="shared" si="52"/>
        <v>0.81632148392068815</v>
      </c>
      <c r="L469" s="7">
        <f t="shared" si="55"/>
        <v>2033.5880344760296</v>
      </c>
    </row>
    <row r="470" spans="1:12" outlineLevel="2">
      <c r="A470" s="4" t="s">
        <v>10</v>
      </c>
      <c r="B470" s="4">
        <v>1935</v>
      </c>
      <c r="C470" s="4">
        <v>87.5</v>
      </c>
      <c r="D470" s="7">
        <v>521.69000000000005</v>
      </c>
      <c r="E470" s="15">
        <v>60</v>
      </c>
      <c r="F470" s="15">
        <v>13.981712999999999</v>
      </c>
      <c r="G470" s="7">
        <f t="shared" si="53"/>
        <v>7294.1198549700002</v>
      </c>
      <c r="H470" s="8">
        <v>-0.6</v>
      </c>
      <c r="I470" s="7">
        <f t="shared" si="54"/>
        <v>640.19413720080013</v>
      </c>
      <c r="J470" s="13"/>
      <c r="K470" s="11">
        <f t="shared" si="52"/>
        <v>0.81632148392068815</v>
      </c>
      <c r="L470" s="7">
        <f t="shared" si="55"/>
        <v>522.60422807708176</v>
      </c>
    </row>
    <row r="471" spans="1:12" outlineLevel="2">
      <c r="A471" s="4" t="s">
        <v>10</v>
      </c>
      <c r="B471" s="4">
        <v>1934</v>
      </c>
      <c r="C471" s="4">
        <v>88.5</v>
      </c>
      <c r="D471" s="7">
        <v>551.4</v>
      </c>
      <c r="E471" s="15">
        <v>60</v>
      </c>
      <c r="F471" s="15">
        <v>13.583023000000001</v>
      </c>
      <c r="G471" s="7">
        <f t="shared" si="53"/>
        <v>7489.6788821999999</v>
      </c>
      <c r="H471" s="8">
        <v>-0.6</v>
      </c>
      <c r="I471" s="7">
        <f t="shared" si="54"/>
        <v>682.51522980800007</v>
      </c>
      <c r="J471" s="13"/>
      <c r="K471" s="11">
        <f t="shared" si="52"/>
        <v>0.81632148392068815</v>
      </c>
      <c r="L471" s="7">
        <f t="shared" si="55"/>
        <v>557.15184519533614</v>
      </c>
    </row>
    <row r="472" spans="1:12" outlineLevel="2">
      <c r="A472" s="4" t="s">
        <v>10</v>
      </c>
      <c r="B472" s="4">
        <v>1933</v>
      </c>
      <c r="C472" s="4">
        <v>89.5</v>
      </c>
      <c r="D472" s="7">
        <v>661.26</v>
      </c>
      <c r="E472" s="15">
        <v>60</v>
      </c>
      <c r="F472" s="15">
        <v>13.185703</v>
      </c>
      <c r="G472" s="7">
        <f t="shared" si="53"/>
        <v>8719.1779657799998</v>
      </c>
      <c r="H472" s="8">
        <v>-0.6</v>
      </c>
      <c r="I472" s="7">
        <f t="shared" si="54"/>
        <v>825.50458757920012</v>
      </c>
      <c r="J472" s="13"/>
      <c r="K472" s="11">
        <f t="shared" si="52"/>
        <v>0.81632148392068815</v>
      </c>
      <c r="L472" s="7">
        <f t="shared" si="55"/>
        <v>673.87712991598835</v>
      </c>
    </row>
    <row r="473" spans="1:12" outlineLevel="2">
      <c r="A473" s="4" t="s">
        <v>10</v>
      </c>
      <c r="B473" s="4">
        <v>1932</v>
      </c>
      <c r="C473" s="4">
        <v>90.5</v>
      </c>
      <c r="D473" s="7">
        <v>2528.88</v>
      </c>
      <c r="E473" s="15">
        <v>60</v>
      </c>
      <c r="F473" s="15">
        <v>12.789052</v>
      </c>
      <c r="G473" s="7">
        <f t="shared" si="53"/>
        <v>32341.97782176</v>
      </c>
      <c r="H473" s="8">
        <v>-0.6</v>
      </c>
      <c r="I473" s="7">
        <f t="shared" si="54"/>
        <v>3183.7552580864008</v>
      </c>
      <c r="J473" s="13"/>
      <c r="K473" s="11">
        <f t="shared" si="52"/>
        <v>0.81632148392068815</v>
      </c>
      <c r="L473" s="7">
        <f t="shared" si="55"/>
        <v>2598.9678167213842</v>
      </c>
    </row>
    <row r="474" spans="1:12" outlineLevel="2">
      <c r="A474" s="4" t="s">
        <v>10</v>
      </c>
      <c r="B474" s="4">
        <v>1931</v>
      </c>
      <c r="C474" s="4">
        <v>91.5</v>
      </c>
      <c r="D474" s="7">
        <v>1368.95</v>
      </c>
      <c r="E474" s="15">
        <v>60</v>
      </c>
      <c r="F474" s="15">
        <v>12.392787</v>
      </c>
      <c r="G474" s="7">
        <f t="shared" si="53"/>
        <v>16965.105763650001</v>
      </c>
      <c r="H474" s="8">
        <v>-0.6</v>
      </c>
      <c r="I474" s="7">
        <f t="shared" si="54"/>
        <v>1737.9171796359999</v>
      </c>
      <c r="J474" s="13"/>
      <c r="K474" s="11">
        <f t="shared" si="52"/>
        <v>0.81632148392068815</v>
      </c>
      <c r="L474" s="7">
        <f t="shared" si="55"/>
        <v>1418.6991310117166</v>
      </c>
    </row>
    <row r="475" spans="1:12" outlineLevel="2">
      <c r="A475" s="4" t="s">
        <v>10</v>
      </c>
      <c r="B475" s="4">
        <v>1930</v>
      </c>
      <c r="C475" s="4">
        <v>92.5</v>
      </c>
      <c r="D475" s="7">
        <v>1682.58</v>
      </c>
      <c r="E475" s="15">
        <v>60</v>
      </c>
      <c r="F475" s="15">
        <v>11.997253000000001</v>
      </c>
      <c r="G475" s="7">
        <f t="shared" si="53"/>
        <v>20186.337952739999</v>
      </c>
      <c r="H475" s="8">
        <v>-0.6</v>
      </c>
      <c r="I475" s="7">
        <f t="shared" si="54"/>
        <v>2153.8256545935997</v>
      </c>
      <c r="J475" s="13"/>
      <c r="K475" s="11">
        <f t="shared" si="52"/>
        <v>0.81632148392068815</v>
      </c>
      <c r="L475" s="7">
        <f t="shared" si="55"/>
        <v>1758.2141544642948</v>
      </c>
    </row>
    <row r="476" spans="1:12" outlineLevel="2">
      <c r="A476" s="4" t="s">
        <v>10</v>
      </c>
      <c r="B476" s="4">
        <v>1929</v>
      </c>
      <c r="C476" s="4">
        <v>93.5</v>
      </c>
      <c r="D476" s="7">
        <v>15582.66</v>
      </c>
      <c r="E476" s="15">
        <v>60</v>
      </c>
      <c r="F476" s="15">
        <v>11.601616999999999</v>
      </c>
      <c r="G476" s="7">
        <f t="shared" si="53"/>
        <v>180784.05316121998</v>
      </c>
      <c r="H476" s="8">
        <v>-0.6</v>
      </c>
      <c r="I476" s="7">
        <f t="shared" si="54"/>
        <v>20111.347915700801</v>
      </c>
      <c r="J476" s="13"/>
      <c r="K476" s="11">
        <f t="shared" si="52"/>
        <v>0.81632148392068815</v>
      </c>
      <c r="L476" s="7">
        <f t="shared" si="55"/>
        <v>16417.325374190117</v>
      </c>
    </row>
    <row r="477" spans="1:12" outlineLevel="2">
      <c r="A477" s="4" t="s">
        <v>10</v>
      </c>
      <c r="B477" s="4">
        <v>1928</v>
      </c>
      <c r="C477" s="4">
        <v>94.5</v>
      </c>
      <c r="D477" s="7">
        <v>8073.17</v>
      </c>
      <c r="E477" s="15">
        <v>60</v>
      </c>
      <c r="F477" s="15">
        <v>11.205526000000001</v>
      </c>
      <c r="G477" s="7">
        <f t="shared" si="53"/>
        <v>90464.116337420011</v>
      </c>
      <c r="H477" s="8">
        <v>-0.6</v>
      </c>
      <c r="I477" s="7">
        <f t="shared" si="54"/>
        <v>10504.695564335467</v>
      </c>
      <c r="J477" s="13"/>
      <c r="K477" s="11">
        <f t="shared" si="52"/>
        <v>0.81632148392068815</v>
      </c>
      <c r="L477" s="7">
        <f t="shared" si="55"/>
        <v>8575.2086712133987</v>
      </c>
    </row>
    <row r="478" spans="1:12" outlineLevel="2">
      <c r="A478" s="4" t="s">
        <v>10</v>
      </c>
      <c r="B478" s="4">
        <v>1927</v>
      </c>
      <c r="C478" s="4">
        <v>95.5</v>
      </c>
      <c r="D478" s="7">
        <v>21757.18</v>
      </c>
      <c r="E478" s="15">
        <v>60</v>
      </c>
      <c r="F478" s="15">
        <v>10.809402</v>
      </c>
      <c r="G478" s="7">
        <f t="shared" si="53"/>
        <v>235182.10500636001</v>
      </c>
      <c r="H478" s="8">
        <v>-0.6</v>
      </c>
      <c r="I478" s="7">
        <f t="shared" si="54"/>
        <v>28539.965199830403</v>
      </c>
      <c r="J478" s="13"/>
      <c r="K478" s="11">
        <f t="shared" si="52"/>
        <v>0.81632148392068815</v>
      </c>
      <c r="L478" s="7">
        <f t="shared" si="55"/>
        <v>23297.786742970355</v>
      </c>
    </row>
    <row r="479" spans="1:12" outlineLevel="2">
      <c r="A479" s="4" t="s">
        <v>10</v>
      </c>
      <c r="B479" s="4">
        <v>1926</v>
      </c>
      <c r="C479" s="4">
        <v>96.5</v>
      </c>
      <c r="D479" s="7">
        <v>17375.21</v>
      </c>
      <c r="E479" s="15">
        <v>60</v>
      </c>
      <c r="F479" s="15">
        <v>10.412240000000001</v>
      </c>
      <c r="G479" s="7">
        <f t="shared" si="53"/>
        <v>180914.85657040001</v>
      </c>
      <c r="H479" s="8">
        <v>-0.6</v>
      </c>
      <c r="I479" s="7">
        <f t="shared" si="54"/>
        <v>22975.939824789333</v>
      </c>
      <c r="J479" s="13"/>
      <c r="K479" s="11">
        <f t="shared" si="52"/>
        <v>0.81632148392068815</v>
      </c>
      <c r="L479" s="7">
        <f t="shared" si="55"/>
        <v>18755.753292244463</v>
      </c>
    </row>
    <row r="480" spans="1:12" outlineLevel="2">
      <c r="A480" s="4" t="s">
        <v>10</v>
      </c>
      <c r="B480" s="4">
        <v>1925</v>
      </c>
      <c r="C480" s="4">
        <v>97.5</v>
      </c>
      <c r="D480" s="7">
        <v>14664.12</v>
      </c>
      <c r="E480" s="15">
        <v>60</v>
      </c>
      <c r="F480" s="15">
        <v>10.013631999999999</v>
      </c>
      <c r="G480" s="7">
        <f t="shared" si="53"/>
        <v>146841.10128383999</v>
      </c>
      <c r="H480" s="8">
        <v>-0.6</v>
      </c>
      <c r="I480" s="7">
        <f t="shared" si="54"/>
        <v>19546.829299097601</v>
      </c>
      <c r="J480" s="13"/>
      <c r="K480" s="11">
        <f t="shared" si="52"/>
        <v>0.81632148392068815</v>
      </c>
      <c r="L480" s="7">
        <f t="shared" si="55"/>
        <v>15956.496699383739</v>
      </c>
    </row>
    <row r="481" spans="1:12" outlineLevel="2">
      <c r="A481" s="4" t="s">
        <v>10</v>
      </c>
      <c r="B481" s="4">
        <v>1924</v>
      </c>
      <c r="C481" s="4">
        <v>98.5</v>
      </c>
      <c r="D481" s="7">
        <v>3619.31</v>
      </c>
      <c r="E481" s="15">
        <v>60</v>
      </c>
      <c r="F481" s="15">
        <v>9.6140519999999992</v>
      </c>
      <c r="G481" s="7">
        <f t="shared" si="53"/>
        <v>34796.234544119994</v>
      </c>
      <c r="H481" s="8">
        <v>-0.6</v>
      </c>
      <c r="I481" s="7">
        <f t="shared" si="54"/>
        <v>4862.9964121568</v>
      </c>
      <c r="J481" s="13"/>
      <c r="K481" s="11">
        <f t="shared" si="52"/>
        <v>0.81632148392068815</v>
      </c>
      <c r="L481" s="7">
        <f t="shared" si="55"/>
        <v>3969.7684474728212</v>
      </c>
    </row>
    <row r="482" spans="1:12" outlineLevel="2">
      <c r="A482" s="4" t="s">
        <v>10</v>
      </c>
      <c r="B482" s="4">
        <v>1923</v>
      </c>
      <c r="C482" s="4">
        <v>99.5</v>
      </c>
      <c r="D482" s="7">
        <v>321.14999999999998</v>
      </c>
      <c r="E482" s="15">
        <v>60</v>
      </c>
      <c r="F482" s="15">
        <v>9.2123310000000007</v>
      </c>
      <c r="G482" s="7">
        <f t="shared" si="53"/>
        <v>2958.5401006500001</v>
      </c>
      <c r="H482" s="8">
        <v>-0.6</v>
      </c>
      <c r="I482" s="7">
        <f t="shared" si="54"/>
        <v>434.94559731599998</v>
      </c>
      <c r="J482" s="13"/>
      <c r="K482" s="11">
        <f t="shared" si="52"/>
        <v>0.81632148392068815</v>
      </c>
      <c r="L482" s="7">
        <f t="shared" si="55"/>
        <v>355.0554354257672</v>
      </c>
    </row>
    <row r="483" spans="1:12" outlineLevel="2">
      <c r="A483" s="4" t="s">
        <v>10</v>
      </c>
      <c r="B483" s="4">
        <v>1922</v>
      </c>
      <c r="C483" s="4">
        <v>100.5</v>
      </c>
      <c r="D483" s="7">
        <f>-0.87+1346.26</f>
        <v>1345.39</v>
      </c>
      <c r="E483" s="15">
        <v>60</v>
      </c>
      <c r="F483" s="15">
        <v>8.8079970000000003</v>
      </c>
      <c r="G483" s="7">
        <f t="shared" si="51"/>
        <v>11850.191083830001</v>
      </c>
      <c r="H483" s="8">
        <v>-0.6</v>
      </c>
      <c r="I483" s="7">
        <f t="shared" si="49"/>
        <v>1836.6189044312005</v>
      </c>
      <c r="J483" s="13"/>
      <c r="K483" s="11">
        <f t="shared" si="52"/>
        <v>0.81632148392068815</v>
      </c>
      <c r="L483" s="7">
        <f t="shared" si="50"/>
        <v>1499.2714694620661</v>
      </c>
    </row>
    <row r="484" spans="1:12" outlineLevel="1">
      <c r="A484" s="12" t="s">
        <v>22</v>
      </c>
      <c r="B484" s="4"/>
      <c r="C484" s="4"/>
      <c r="D484" s="7">
        <f>SUBTOTAL(9,D383:D483)</f>
        <v>171402435.25999999</v>
      </c>
      <c r="E484" s="15"/>
      <c r="F484" s="15"/>
      <c r="G484" s="7">
        <f>SUBTOTAL(9,G383:G483)</f>
        <v>8895091876.0094547</v>
      </c>
      <c r="H484" s="8"/>
      <c r="I484" s="7">
        <f>SUBTOTAL(9,I383:I483)</f>
        <v>37041446.389081314</v>
      </c>
      <c r="J484" s="13">
        <f>+G484/D484</f>
        <v>51.895948050659307</v>
      </c>
      <c r="K484" s="11"/>
      <c r="L484" s="7">
        <f>SUBTOTAL(9,L383:L483)</f>
        <v>30237728.482903488</v>
      </c>
    </row>
    <row r="485" spans="1:12" outlineLevel="2">
      <c r="A485" s="4" t="s">
        <v>11</v>
      </c>
      <c r="B485" s="4">
        <v>2022</v>
      </c>
      <c r="C485" s="4">
        <v>0.5</v>
      </c>
      <c r="D485" s="7">
        <v>153773574.58000001</v>
      </c>
      <c r="E485" s="15">
        <v>60</v>
      </c>
      <c r="F485" s="15">
        <v>59.587986999999998</v>
      </c>
      <c r="G485" s="7">
        <f t="shared" si="51"/>
        <v>9163057763.016571</v>
      </c>
      <c r="H485" s="8">
        <v>-1</v>
      </c>
      <c r="I485" s="7">
        <f t="shared" si="49"/>
        <v>2111890.3927810076</v>
      </c>
      <c r="J485" s="13"/>
      <c r="K485" s="11">
        <f t="shared" ref="K485:K516" si="56">$L$710</f>
        <v>0.81632148392068815</v>
      </c>
      <c r="L485" s="7">
        <f t="shared" si="50"/>
        <v>1723981.4993128371</v>
      </c>
    </row>
    <row r="486" spans="1:12" outlineLevel="2">
      <c r="A486" s="4" t="s">
        <v>11</v>
      </c>
      <c r="B486" s="4">
        <v>2021</v>
      </c>
      <c r="C486" s="4">
        <v>1.5</v>
      </c>
      <c r="D486" s="7">
        <v>202669646.19999999</v>
      </c>
      <c r="E486" s="15">
        <v>60</v>
      </c>
      <c r="F486" s="15">
        <v>58.766655999999998</v>
      </c>
      <c r="G486" s="7">
        <f t="shared" si="51"/>
        <v>11910217379.877106</v>
      </c>
      <c r="H486" s="8">
        <v>-1</v>
      </c>
      <c r="I486" s="7">
        <f t="shared" si="49"/>
        <v>8332046.404096446</v>
      </c>
      <c r="J486" s="13"/>
      <c r="K486" s="11">
        <f t="shared" si="56"/>
        <v>0.81632148392068815</v>
      </c>
      <c r="L486" s="7">
        <f t="shared" si="50"/>
        <v>6801628.4846880445</v>
      </c>
    </row>
    <row r="487" spans="1:12" outlineLevel="2">
      <c r="A487" s="4" t="s">
        <v>11</v>
      </c>
      <c r="B487" s="4">
        <v>2020</v>
      </c>
      <c r="C487" s="4">
        <v>2.5</v>
      </c>
      <c r="D487" s="7">
        <v>46895070.450000003</v>
      </c>
      <c r="E487" s="15">
        <v>60</v>
      </c>
      <c r="F487" s="15">
        <v>57.948911000000003</v>
      </c>
      <c r="G487" s="7">
        <f t="shared" ref="G487:G502" si="57">D487*F487</f>
        <v>2717518263.8457804</v>
      </c>
      <c r="H487" s="8">
        <v>-1</v>
      </c>
      <c r="I487" s="7">
        <f t="shared" ref="I487:I502" si="58">D487*(1-F487/E487)*(1-H487)</f>
        <v>3206198.7718073307</v>
      </c>
      <c r="J487" s="13"/>
      <c r="K487" s="11">
        <f t="shared" si="56"/>
        <v>0.81632148392068815</v>
      </c>
      <c r="L487" s="7">
        <f t="shared" ref="L487:L502" si="59">IF(K487*I487&lt;D487*(1-H487),I487*K487,D487*(1-H487))</f>
        <v>2617288.9391464479</v>
      </c>
    </row>
    <row r="488" spans="1:12" outlineLevel="2">
      <c r="A488" s="4" t="s">
        <v>11</v>
      </c>
      <c r="B488" s="4">
        <v>2019</v>
      </c>
      <c r="C488" s="4">
        <v>3.5</v>
      </c>
      <c r="D488" s="7">
        <v>39437158.859999999</v>
      </c>
      <c r="E488" s="15">
        <v>60</v>
      </c>
      <c r="F488" s="15">
        <v>57.135105000000003</v>
      </c>
      <c r="G488" s="7">
        <f t="shared" si="57"/>
        <v>2253246212.3677802</v>
      </c>
      <c r="H488" s="8">
        <v>-1</v>
      </c>
      <c r="I488" s="7">
        <f t="shared" si="58"/>
        <v>3766110.641073985</v>
      </c>
      <c r="J488" s="13"/>
      <c r="K488" s="11">
        <f t="shared" si="56"/>
        <v>0.81632148392068815</v>
      </c>
      <c r="L488" s="7">
        <f t="shared" si="59"/>
        <v>3074357.0271310094</v>
      </c>
    </row>
    <row r="489" spans="1:12" outlineLevel="2">
      <c r="A489" s="4" t="s">
        <v>11</v>
      </c>
      <c r="B489" s="4">
        <v>2018</v>
      </c>
      <c r="C489" s="4">
        <v>4.5</v>
      </c>
      <c r="D489" s="7">
        <v>60531686.859999999</v>
      </c>
      <c r="E489" s="15">
        <v>60</v>
      </c>
      <c r="F489" s="15">
        <v>56.325257999999998</v>
      </c>
      <c r="G489" s="7">
        <f t="shared" si="57"/>
        <v>3409462879.5647097</v>
      </c>
      <c r="H489" s="8">
        <v>-1</v>
      </c>
      <c r="I489" s="7">
        <f t="shared" si="58"/>
        <v>7414611.0678430125</v>
      </c>
      <c r="J489" s="13"/>
      <c r="K489" s="11">
        <f t="shared" si="56"/>
        <v>0.81632148392068815</v>
      </c>
      <c r="L489" s="7">
        <f t="shared" si="59"/>
        <v>6052706.3095963662</v>
      </c>
    </row>
    <row r="490" spans="1:12" outlineLevel="2">
      <c r="A490" t="s">
        <v>11</v>
      </c>
      <c r="B490">
        <v>2017</v>
      </c>
      <c r="C490">
        <v>5.5</v>
      </c>
      <c r="D490" s="2">
        <v>34009071.609999999</v>
      </c>
      <c r="E490" s="14">
        <v>60</v>
      </c>
      <c r="F490" s="14">
        <v>55.519024999999999</v>
      </c>
      <c r="G490" s="2">
        <f t="shared" si="57"/>
        <v>1888150496.9423802</v>
      </c>
      <c r="H490" s="3">
        <v>-1</v>
      </c>
      <c r="I490" s="2">
        <f t="shared" si="58"/>
        <v>5079793.3219206613</v>
      </c>
      <c r="K490" s="5">
        <f t="shared" si="56"/>
        <v>0.81632148392068815</v>
      </c>
      <c r="L490" s="2">
        <f t="shared" si="59"/>
        <v>4146744.422560676</v>
      </c>
    </row>
    <row r="491" spans="1:12" outlineLevel="2">
      <c r="A491" t="s">
        <v>11</v>
      </c>
      <c r="B491">
        <v>2016</v>
      </c>
      <c r="C491">
        <v>6.5</v>
      </c>
      <c r="D491" s="2">
        <v>29654582.52</v>
      </c>
      <c r="E491" s="14">
        <v>60</v>
      </c>
      <c r="F491" s="14">
        <v>54.716776000000003</v>
      </c>
      <c r="G491" s="2">
        <f t="shared" si="57"/>
        <v>1622603149.1203556</v>
      </c>
      <c r="H491" s="3">
        <v>-1</v>
      </c>
      <c r="I491" s="2">
        <f t="shared" si="58"/>
        <v>5222393.4026548155</v>
      </c>
      <c r="K491" s="5">
        <f t="shared" si="56"/>
        <v>0.81632148392068815</v>
      </c>
      <c r="L491" s="2">
        <f t="shared" si="59"/>
        <v>4263151.9320727913</v>
      </c>
    </row>
    <row r="492" spans="1:12" outlineLevel="2">
      <c r="A492" t="s">
        <v>11</v>
      </c>
      <c r="B492">
        <v>2015</v>
      </c>
      <c r="C492">
        <v>7.5</v>
      </c>
      <c r="D492" s="2">
        <v>13559805.75</v>
      </c>
      <c r="E492" s="14">
        <v>60</v>
      </c>
      <c r="F492" s="14">
        <v>53.918528000000002</v>
      </c>
      <c r="G492" s="2">
        <f t="shared" si="57"/>
        <v>731124766.00593603</v>
      </c>
      <c r="H492" s="3">
        <v>-1</v>
      </c>
      <c r="I492" s="2">
        <f t="shared" si="58"/>
        <v>2748785.9664688003</v>
      </c>
      <c r="K492" s="5">
        <f t="shared" si="56"/>
        <v>0.81632148392068815</v>
      </c>
      <c r="L492" s="2">
        <f t="shared" si="59"/>
        <v>2243893.0391281741</v>
      </c>
    </row>
    <row r="493" spans="1:12" outlineLevel="2">
      <c r="A493" t="s">
        <v>11</v>
      </c>
      <c r="B493">
        <v>2014</v>
      </c>
      <c r="C493">
        <v>8.5</v>
      </c>
      <c r="D493" s="2">
        <v>25848326.34</v>
      </c>
      <c r="E493" s="14">
        <v>60</v>
      </c>
      <c r="F493" s="14">
        <v>53.123922999999998</v>
      </c>
      <c r="G493" s="2">
        <f t="shared" si="57"/>
        <v>1373164498.1650317</v>
      </c>
      <c r="H493" s="3">
        <v>-1</v>
      </c>
      <c r="I493" s="2">
        <f t="shared" si="58"/>
        <v>5924502.74116561</v>
      </c>
      <c r="K493" s="5">
        <f t="shared" si="56"/>
        <v>0.81632148392068815</v>
      </c>
      <c r="L493" s="2">
        <f t="shared" si="59"/>
        <v>4836298.8691604957</v>
      </c>
    </row>
    <row r="494" spans="1:12" outlineLevel="2">
      <c r="A494" t="s">
        <v>11</v>
      </c>
      <c r="B494">
        <v>2013</v>
      </c>
      <c r="C494">
        <v>9.5</v>
      </c>
      <c r="D494" s="2">
        <v>15826306.109999999</v>
      </c>
      <c r="E494" s="14">
        <v>60</v>
      </c>
      <c r="F494" s="14">
        <v>52.333342000000002</v>
      </c>
      <c r="G494" s="2">
        <f t="shared" si="57"/>
        <v>828243490.25131965</v>
      </c>
      <c r="H494" s="3">
        <v>-1</v>
      </c>
      <c r="I494" s="2">
        <f t="shared" si="58"/>
        <v>4044495.8782893433</v>
      </c>
      <c r="K494" s="5">
        <f t="shared" si="56"/>
        <v>0.81632148392068815</v>
      </c>
      <c r="L494" s="2">
        <f t="shared" si="59"/>
        <v>3301608.8770762635</v>
      </c>
    </row>
    <row r="495" spans="1:12" outlineLevel="2">
      <c r="A495" t="s">
        <v>11</v>
      </c>
      <c r="B495">
        <v>2012</v>
      </c>
      <c r="C495">
        <v>10.5</v>
      </c>
      <c r="D495" s="2">
        <v>20979111.829999998</v>
      </c>
      <c r="E495" s="14">
        <v>60</v>
      </c>
      <c r="F495" s="14">
        <v>51.546799</v>
      </c>
      <c r="G495" s="2">
        <f t="shared" si="57"/>
        <v>1081406060.699532</v>
      </c>
      <c r="H495" s="3">
        <v>-1</v>
      </c>
      <c r="I495" s="2">
        <f t="shared" si="58"/>
        <v>5911354.9700155929</v>
      </c>
      <c r="K495" s="5">
        <f t="shared" si="56"/>
        <v>0.81632148392068815</v>
      </c>
      <c r="L495" s="2">
        <f t="shared" si="59"/>
        <v>4825566.0611050641</v>
      </c>
    </row>
    <row r="496" spans="1:12" outlineLevel="2">
      <c r="A496" t="s">
        <v>11</v>
      </c>
      <c r="B496">
        <v>2011</v>
      </c>
      <c r="C496">
        <v>11.5</v>
      </c>
      <c r="D496" s="2">
        <v>12864581.27</v>
      </c>
      <c r="E496" s="14">
        <v>60</v>
      </c>
      <c r="F496" s="14">
        <v>50.763927000000002</v>
      </c>
      <c r="G496" s="2">
        <f t="shared" si="57"/>
        <v>653056664.47584724</v>
      </c>
      <c r="H496" s="3">
        <v>-1</v>
      </c>
      <c r="I496" s="2">
        <f t="shared" si="58"/>
        <v>3960607.0574717568</v>
      </c>
      <c r="K496" s="5">
        <f t="shared" si="56"/>
        <v>0.81632148392068815</v>
      </c>
      <c r="L496" s="2">
        <f t="shared" si="59"/>
        <v>3233128.6303820945</v>
      </c>
    </row>
    <row r="497" spans="1:12" outlineLevel="2">
      <c r="A497" t="s">
        <v>11</v>
      </c>
      <c r="B497">
        <v>2010</v>
      </c>
      <c r="C497">
        <v>12.5</v>
      </c>
      <c r="D497" s="2">
        <v>11234271.060000001</v>
      </c>
      <c r="E497" s="14">
        <v>60</v>
      </c>
      <c r="F497" s="14">
        <v>49.985121999999997</v>
      </c>
      <c r="G497" s="2">
        <f t="shared" si="57"/>
        <v>561546409.51516926</v>
      </c>
      <c r="H497" s="3">
        <v>-1</v>
      </c>
      <c r="I497" s="2">
        <f t="shared" si="58"/>
        <v>3750328.4694943563</v>
      </c>
      <c r="K497" s="5">
        <f t="shared" si="56"/>
        <v>0.81632148392068815</v>
      </c>
      <c r="L497" s="2">
        <f t="shared" si="59"/>
        <v>3061473.7014076361</v>
      </c>
    </row>
    <row r="498" spans="1:12" outlineLevel="2">
      <c r="A498" t="s">
        <v>11</v>
      </c>
      <c r="B498">
        <v>2009</v>
      </c>
      <c r="C498">
        <v>13.5</v>
      </c>
      <c r="D498" s="2">
        <v>10788252.310000001</v>
      </c>
      <c r="E498" s="14">
        <v>60</v>
      </c>
      <c r="F498" s="14">
        <v>49.210396000000003</v>
      </c>
      <c r="G498" s="2">
        <f t="shared" si="57"/>
        <v>530894168.3230148</v>
      </c>
      <c r="H498" s="3">
        <v>-1</v>
      </c>
      <c r="I498" s="2">
        <f t="shared" si="58"/>
        <v>3880032.3425661745</v>
      </c>
      <c r="K498" s="5">
        <f t="shared" si="56"/>
        <v>0.81632148392068815</v>
      </c>
      <c r="L498" s="2">
        <f t="shared" si="59"/>
        <v>3167353.7595438831</v>
      </c>
    </row>
    <row r="499" spans="1:12" outlineLevel="2">
      <c r="A499" t="s">
        <v>11</v>
      </c>
      <c r="B499">
        <v>2008</v>
      </c>
      <c r="C499">
        <v>14.5</v>
      </c>
      <c r="D499" s="2">
        <v>7918200.7300000004</v>
      </c>
      <c r="E499" s="14">
        <v>60</v>
      </c>
      <c r="F499" s="14">
        <v>48.439373000000003</v>
      </c>
      <c r="G499" s="2">
        <f t="shared" si="57"/>
        <v>383552678.64934236</v>
      </c>
      <c r="H499" s="3">
        <v>-1</v>
      </c>
      <c r="I499" s="2">
        <f t="shared" si="58"/>
        <v>3051312.1716885902</v>
      </c>
      <c r="K499" s="5">
        <f t="shared" si="56"/>
        <v>0.81632148392068815</v>
      </c>
      <c r="L499" s="2">
        <f t="shared" si="59"/>
        <v>2490851.6798980874</v>
      </c>
    </row>
    <row r="500" spans="1:12" outlineLevel="2">
      <c r="A500" t="s">
        <v>11</v>
      </c>
      <c r="B500">
        <v>2007</v>
      </c>
      <c r="C500">
        <v>15.5</v>
      </c>
      <c r="D500" s="2">
        <v>49298284.659999996</v>
      </c>
      <c r="E500" s="14">
        <v>60</v>
      </c>
      <c r="F500" s="14">
        <v>47.672452999999997</v>
      </c>
      <c r="G500" s="2">
        <f t="shared" si="57"/>
        <v>2350170158.4344707</v>
      </c>
      <c r="H500" s="3">
        <v>-1</v>
      </c>
      <c r="I500" s="2">
        <f t="shared" si="58"/>
        <v>20257564.038850971</v>
      </c>
      <c r="K500" s="5">
        <f t="shared" si="56"/>
        <v>0.81632148392068815</v>
      </c>
      <c r="L500" s="2">
        <f t="shared" si="59"/>
        <v>16536684.736813193</v>
      </c>
    </row>
    <row r="501" spans="1:12" outlineLevel="2">
      <c r="A501" t="s">
        <v>11</v>
      </c>
      <c r="B501">
        <v>2006</v>
      </c>
      <c r="C501">
        <v>16.5</v>
      </c>
      <c r="D501" s="2">
        <v>1284976.3400000001</v>
      </c>
      <c r="E501" s="14">
        <v>60</v>
      </c>
      <c r="F501" s="14">
        <v>46.909655000000001</v>
      </c>
      <c r="G501" s="2">
        <f t="shared" si="57"/>
        <v>60277796.792562708</v>
      </c>
      <c r="H501" s="3">
        <v>-1</v>
      </c>
      <c r="I501" s="2">
        <f t="shared" si="58"/>
        <v>560692.78691457666</v>
      </c>
      <c r="K501" s="5">
        <f t="shared" si="56"/>
        <v>0.81632148392068815</v>
      </c>
      <c r="L501" s="2">
        <f t="shared" si="59"/>
        <v>457705.56783773343</v>
      </c>
    </row>
    <row r="502" spans="1:12" outlineLevel="2">
      <c r="A502" t="s">
        <v>11</v>
      </c>
      <c r="B502">
        <v>2005</v>
      </c>
      <c r="C502">
        <v>17.5</v>
      </c>
      <c r="D502" s="2">
        <v>6154882.2999999998</v>
      </c>
      <c r="E502" s="14">
        <v>60</v>
      </c>
      <c r="F502" s="14">
        <v>46.150596</v>
      </c>
      <c r="G502" s="2">
        <f t="shared" si="57"/>
        <v>284051486.45485079</v>
      </c>
      <c r="H502" s="3">
        <v>-1</v>
      </c>
      <c r="I502" s="2">
        <f t="shared" si="58"/>
        <v>2841381.7181716398</v>
      </c>
      <c r="K502" s="5">
        <f t="shared" si="56"/>
        <v>0.81632148392068815</v>
      </c>
      <c r="L502" s="2">
        <f t="shared" si="59"/>
        <v>2319480.9405629877</v>
      </c>
    </row>
    <row r="503" spans="1:12" outlineLevel="2">
      <c r="A503" t="s">
        <v>11</v>
      </c>
      <c r="B503">
        <v>2004</v>
      </c>
      <c r="C503">
        <v>18.5</v>
      </c>
      <c r="D503" s="2">
        <v>13660649.779999999</v>
      </c>
      <c r="E503" s="14">
        <v>60</v>
      </c>
      <c r="F503" s="14">
        <v>45.395705999999997</v>
      </c>
      <c r="G503" s="2">
        <f t="shared" si="51"/>
        <v>620134841.18184459</v>
      </c>
      <c r="H503" s="3">
        <v>-1</v>
      </c>
      <c r="I503" s="2">
        <f t="shared" si="49"/>
        <v>6650138.1872718446</v>
      </c>
      <c r="K503" s="5">
        <f t="shared" si="56"/>
        <v>0.81632148392068815</v>
      </c>
      <c r="L503" s="2">
        <f t="shared" si="50"/>
        <v>5428650.6733113872</v>
      </c>
    </row>
    <row r="504" spans="1:12" outlineLevel="2">
      <c r="A504" t="s">
        <v>11</v>
      </c>
      <c r="B504">
        <v>2003</v>
      </c>
      <c r="C504">
        <v>19.5</v>
      </c>
      <c r="D504" s="2">
        <v>14567754.09</v>
      </c>
      <c r="E504" s="14">
        <v>60</v>
      </c>
      <c r="F504" s="14">
        <v>44.645062000000003</v>
      </c>
      <c r="G504" s="2">
        <f t="shared" si="51"/>
        <v>650378284.54880357</v>
      </c>
      <c r="H504" s="3">
        <v>-1</v>
      </c>
      <c r="I504" s="2">
        <f t="shared" si="49"/>
        <v>7456232.0283732144</v>
      </c>
      <c r="K504" s="5">
        <f t="shared" si="56"/>
        <v>0.81632148392068815</v>
      </c>
      <c r="L504" s="2">
        <f t="shared" si="50"/>
        <v>6086682.3938585846</v>
      </c>
    </row>
    <row r="505" spans="1:12" outlineLevel="2">
      <c r="A505" t="s">
        <v>11</v>
      </c>
      <c r="B505">
        <v>2002</v>
      </c>
      <c r="C505">
        <v>20.5</v>
      </c>
      <c r="D505" s="2">
        <v>34565664.990000002</v>
      </c>
      <c r="E505" s="14">
        <v>60</v>
      </c>
      <c r="F505" s="14">
        <v>43.898335000000003</v>
      </c>
      <c r="G505" s="2">
        <f t="shared" si="51"/>
        <v>1517375141.228792</v>
      </c>
      <c r="H505" s="3">
        <v>-1</v>
      </c>
      <c r="I505" s="2">
        <f t="shared" si="49"/>
        <v>18552158.605706945</v>
      </c>
      <c r="K505" s="5">
        <f t="shared" si="56"/>
        <v>0.81632148392068815</v>
      </c>
      <c r="L505" s="2">
        <f t="shared" si="50"/>
        <v>15144525.642942658</v>
      </c>
    </row>
    <row r="506" spans="1:12" outlineLevel="2">
      <c r="A506" t="s">
        <v>11</v>
      </c>
      <c r="B506">
        <v>2001</v>
      </c>
      <c r="C506">
        <v>21.5</v>
      </c>
      <c r="D506" s="2">
        <v>28841514.949999999</v>
      </c>
      <c r="E506" s="14">
        <v>60</v>
      </c>
      <c r="F506" s="14">
        <v>43.156036</v>
      </c>
      <c r="G506" s="2">
        <f t="shared" si="51"/>
        <v>1244685457.4767382</v>
      </c>
      <c r="H506" s="3">
        <v>-1</v>
      </c>
      <c r="I506" s="2">
        <f t="shared" si="49"/>
        <v>16193514.650775395</v>
      </c>
      <c r="K506" s="5">
        <f t="shared" si="56"/>
        <v>0.81632148392068815</v>
      </c>
      <c r="L506" s="2">
        <f t="shared" si="50"/>
        <v>13219113.909612374</v>
      </c>
    </row>
    <row r="507" spans="1:12" outlineLevel="2">
      <c r="A507" t="s">
        <v>11</v>
      </c>
      <c r="B507">
        <v>2000</v>
      </c>
      <c r="C507">
        <v>22.5</v>
      </c>
      <c r="D507" s="2">
        <v>7186932.8899999997</v>
      </c>
      <c r="E507" s="14">
        <v>60</v>
      </c>
      <c r="F507" s="14">
        <v>42.418314000000002</v>
      </c>
      <c r="G507" s="2">
        <f t="shared" si="51"/>
        <v>304857576.02494746</v>
      </c>
      <c r="H507" s="3">
        <v>-1</v>
      </c>
      <c r="I507" s="2">
        <f t="shared" si="49"/>
        <v>4211946.5791684184</v>
      </c>
      <c r="K507" s="5">
        <f t="shared" si="56"/>
        <v>0.81632148392068815</v>
      </c>
      <c r="L507" s="2">
        <f t="shared" si="50"/>
        <v>3438302.4817014295</v>
      </c>
    </row>
    <row r="508" spans="1:12" outlineLevel="2">
      <c r="A508" t="s">
        <v>11</v>
      </c>
      <c r="B508">
        <v>1999</v>
      </c>
      <c r="C508">
        <v>23.5</v>
      </c>
      <c r="D508" s="2">
        <v>7032313.8499999996</v>
      </c>
      <c r="E508" s="14">
        <v>60</v>
      </c>
      <c r="F508" s="14">
        <v>41.684837999999999</v>
      </c>
      <c r="G508" s="2">
        <f t="shared" si="51"/>
        <v>293140863.60240626</v>
      </c>
      <c r="H508" s="3">
        <v>-1</v>
      </c>
      <c r="I508" s="2">
        <f t="shared" si="49"/>
        <v>4293265.5799197908</v>
      </c>
      <c r="K508" s="5">
        <f t="shared" si="56"/>
        <v>0.81632148392068815</v>
      </c>
      <c r="L508" s="2">
        <f t="shared" si="50"/>
        <v>3504684.9290657374</v>
      </c>
    </row>
    <row r="509" spans="1:12" outlineLevel="2">
      <c r="A509" t="s">
        <v>11</v>
      </c>
      <c r="B509">
        <v>1998</v>
      </c>
      <c r="C509">
        <v>24.5</v>
      </c>
      <c r="D509" s="2">
        <v>11275082.470000001</v>
      </c>
      <c r="E509" s="14">
        <v>60</v>
      </c>
      <c r="F509" s="14">
        <v>40.956189999999999</v>
      </c>
      <c r="G509" s="2">
        <f t="shared" si="51"/>
        <v>461784419.90698934</v>
      </c>
      <c r="H509" s="3">
        <v>-1</v>
      </c>
      <c r="I509" s="2">
        <f t="shared" si="49"/>
        <v>7157350.9431003574</v>
      </c>
      <c r="K509" s="5">
        <f t="shared" si="56"/>
        <v>0.81632148392068815</v>
      </c>
      <c r="L509" s="2">
        <f t="shared" si="50"/>
        <v>5842699.3428128203</v>
      </c>
    </row>
    <row r="510" spans="1:12" outlineLevel="2">
      <c r="A510" t="s">
        <v>11</v>
      </c>
      <c r="B510">
        <v>1997</v>
      </c>
      <c r="C510">
        <v>25.5</v>
      </c>
      <c r="D510" s="2">
        <v>1458712.94</v>
      </c>
      <c r="E510" s="14">
        <v>60</v>
      </c>
      <c r="F510" s="14">
        <v>40.232531999999999</v>
      </c>
      <c r="G510" s="2">
        <f t="shared" si="51"/>
        <v>58687715.037364073</v>
      </c>
      <c r="H510" s="3">
        <v>-1</v>
      </c>
      <c r="I510" s="2">
        <f t="shared" si="49"/>
        <v>961168.71208786406</v>
      </c>
      <c r="K510" s="5">
        <f t="shared" si="56"/>
        <v>0.81632148392068815</v>
      </c>
      <c r="L510" s="2">
        <f t="shared" si="50"/>
        <v>784622.66934970184</v>
      </c>
    </row>
    <row r="511" spans="1:12" outlineLevel="2">
      <c r="A511" t="s">
        <v>11</v>
      </c>
      <c r="B511">
        <v>1996</v>
      </c>
      <c r="C511">
        <v>26.5</v>
      </c>
      <c r="D511" s="2">
        <v>1096181.3</v>
      </c>
      <c r="E511" s="14">
        <v>60</v>
      </c>
      <c r="F511" s="14">
        <v>39.513528999999998</v>
      </c>
      <c r="G511" s="2">
        <f t="shared" si="51"/>
        <v>43313991.586807698</v>
      </c>
      <c r="H511" s="3">
        <v>-1</v>
      </c>
      <c r="I511" s="2">
        <f t="shared" si="49"/>
        <v>748562.88043974352</v>
      </c>
      <c r="K511" s="5">
        <f t="shared" si="56"/>
        <v>0.81632148392068815</v>
      </c>
      <c r="L511" s="2">
        <f t="shared" si="50"/>
        <v>611067.96136851609</v>
      </c>
    </row>
    <row r="512" spans="1:12" outlineLevel="2">
      <c r="A512" t="s">
        <v>11</v>
      </c>
      <c r="B512">
        <v>1995</v>
      </c>
      <c r="C512">
        <v>27.5</v>
      </c>
      <c r="D512" s="2">
        <v>3129415.58</v>
      </c>
      <c r="E512" s="14">
        <v>60</v>
      </c>
      <c r="F512" s="14">
        <v>38.799807999999999</v>
      </c>
      <c r="G512" s="2">
        <f t="shared" si="51"/>
        <v>121420723.65620863</v>
      </c>
      <c r="H512" s="3">
        <v>-1</v>
      </c>
      <c r="I512" s="2">
        <f t="shared" ref="I512:I575" si="60">D512*(1-F512/E512)*(1-H512)</f>
        <v>2211473.7047930458</v>
      </c>
      <c r="K512" s="5">
        <f t="shared" si="56"/>
        <v>0.81632148392068815</v>
      </c>
      <c r="L512" s="2">
        <f t="shared" ref="L512:L575" si="61">IF(K512*I512&lt;D512*(1-H512),I512*K512,D512*(1-H512))</f>
        <v>1805273.4963482409</v>
      </c>
    </row>
    <row r="513" spans="1:12" outlineLevel="2">
      <c r="A513" t="s">
        <v>11</v>
      </c>
      <c r="B513">
        <v>1994</v>
      </c>
      <c r="C513">
        <v>28.5</v>
      </c>
      <c r="D513" s="2">
        <v>8091197.2599999998</v>
      </c>
      <c r="E513" s="14">
        <v>60</v>
      </c>
      <c r="F513" s="14">
        <v>38.091538999999997</v>
      </c>
      <c r="G513" s="2">
        <f t="shared" ref="G513:G576" si="62">D513*F513</f>
        <v>308206155.98598313</v>
      </c>
      <c r="H513" s="3">
        <v>-1</v>
      </c>
      <c r="I513" s="2">
        <f t="shared" si="60"/>
        <v>5908855.9871338969</v>
      </c>
      <c r="K513" s="5">
        <f t="shared" si="56"/>
        <v>0.81632148392068815</v>
      </c>
      <c r="L513" s="2">
        <f t="shared" si="61"/>
        <v>4823526.0876907855</v>
      </c>
    </row>
    <row r="514" spans="1:12" outlineLevel="2">
      <c r="A514" t="s">
        <v>11</v>
      </c>
      <c r="B514">
        <v>1993</v>
      </c>
      <c r="C514">
        <v>29.5</v>
      </c>
      <c r="D514" s="2">
        <v>5954213.3099999996</v>
      </c>
      <c r="E514" s="14">
        <v>60</v>
      </c>
      <c r="F514" s="14">
        <v>37.388356999999999</v>
      </c>
      <c r="G514" s="2">
        <f t="shared" si="62"/>
        <v>222618252.88843164</v>
      </c>
      <c r="H514" s="3">
        <v>-1</v>
      </c>
      <c r="I514" s="2">
        <f t="shared" si="60"/>
        <v>4487818.1903856108</v>
      </c>
      <c r="K514" s="5">
        <f t="shared" si="56"/>
        <v>0.81632148392068815</v>
      </c>
      <c r="L514" s="2">
        <f t="shared" si="61"/>
        <v>3663502.404741839</v>
      </c>
    </row>
    <row r="515" spans="1:12" outlineLevel="2">
      <c r="A515" t="s">
        <v>11</v>
      </c>
      <c r="B515">
        <v>1992</v>
      </c>
      <c r="C515">
        <v>30.5</v>
      </c>
      <c r="D515" s="2">
        <v>3624774.57</v>
      </c>
      <c r="E515" s="14">
        <v>60</v>
      </c>
      <c r="F515" s="14">
        <v>36.690925999999997</v>
      </c>
      <c r="G515" s="2">
        <f t="shared" si="62"/>
        <v>132996335.5145518</v>
      </c>
      <c r="H515" s="3">
        <v>-1</v>
      </c>
      <c r="I515" s="2">
        <f t="shared" si="60"/>
        <v>2816337.9561816063</v>
      </c>
      <c r="K515" s="5">
        <f t="shared" si="56"/>
        <v>0.81632148392068815</v>
      </c>
      <c r="L515" s="2">
        <f t="shared" si="61"/>
        <v>2299037.1796123269</v>
      </c>
    </row>
    <row r="516" spans="1:12" outlineLevel="2">
      <c r="A516" t="s">
        <v>11</v>
      </c>
      <c r="B516">
        <v>1991</v>
      </c>
      <c r="C516">
        <v>31.5</v>
      </c>
      <c r="D516" s="2">
        <v>9421769.0600000005</v>
      </c>
      <c r="E516" s="14">
        <v>60</v>
      </c>
      <c r="F516" s="14">
        <v>35.999423</v>
      </c>
      <c r="G516" s="2">
        <f t="shared" si="62"/>
        <v>339178249.79925239</v>
      </c>
      <c r="H516" s="3">
        <v>-1</v>
      </c>
      <c r="I516" s="2">
        <f t="shared" si="60"/>
        <v>7537596.4600249212</v>
      </c>
      <c r="K516" s="5">
        <f t="shared" si="56"/>
        <v>0.81632148392068815</v>
      </c>
      <c r="L516" s="2">
        <f t="shared" si="61"/>
        <v>6153101.9274428701</v>
      </c>
    </row>
    <row r="517" spans="1:12" outlineLevel="2">
      <c r="A517" t="s">
        <v>11</v>
      </c>
      <c r="B517">
        <v>1990</v>
      </c>
      <c r="C517">
        <v>32.5</v>
      </c>
      <c r="D517" s="2">
        <v>3740295.23</v>
      </c>
      <c r="E517" s="14">
        <v>60</v>
      </c>
      <c r="F517" s="14">
        <v>35.313448999999999</v>
      </c>
      <c r="G517" s="2">
        <f t="shared" si="62"/>
        <v>132082724.84954827</v>
      </c>
      <c r="H517" s="3">
        <v>-1</v>
      </c>
      <c r="I517" s="2">
        <f t="shared" si="60"/>
        <v>3077832.9650150575</v>
      </c>
      <c r="K517" s="5">
        <f t="shared" ref="K517:K548" si="63">$L$710</f>
        <v>0.81632148392068815</v>
      </c>
      <c r="L517" s="2">
        <f t="shared" si="61"/>
        <v>2512501.1732611032</v>
      </c>
    </row>
    <row r="518" spans="1:12" outlineLevel="2">
      <c r="A518" t="s">
        <v>11</v>
      </c>
      <c r="B518">
        <v>1989</v>
      </c>
      <c r="C518">
        <v>33.5</v>
      </c>
      <c r="D518" s="2">
        <v>11638041.49</v>
      </c>
      <c r="E518" s="14">
        <v>60</v>
      </c>
      <c r="F518" s="14">
        <v>34.633696</v>
      </c>
      <c r="G518" s="2">
        <f t="shared" si="62"/>
        <v>403068391.00004703</v>
      </c>
      <c r="H518" s="3">
        <v>-1</v>
      </c>
      <c r="I518" s="2">
        <f t="shared" si="60"/>
        <v>9840469.946665097</v>
      </c>
      <c r="K518" s="5">
        <f t="shared" si="63"/>
        <v>0.81632148392068815</v>
      </c>
      <c r="L518" s="2">
        <f t="shared" si="61"/>
        <v>8032987.0293385871</v>
      </c>
    </row>
    <row r="519" spans="1:12" outlineLevel="2">
      <c r="A519" t="s">
        <v>11</v>
      </c>
      <c r="B519">
        <v>1988</v>
      </c>
      <c r="C519">
        <v>34.5</v>
      </c>
      <c r="D519" s="2">
        <v>12695549.800000001</v>
      </c>
      <c r="E519" s="14">
        <v>60</v>
      </c>
      <c r="F519" s="14">
        <v>33.960341</v>
      </c>
      <c r="G519" s="2">
        <f t="shared" si="62"/>
        <v>431145200.39048183</v>
      </c>
      <c r="H519" s="3">
        <v>-1</v>
      </c>
      <c r="I519" s="2">
        <f t="shared" si="60"/>
        <v>11019592.920317274</v>
      </c>
      <c r="K519" s="5">
        <f t="shared" si="63"/>
        <v>0.81632148392068815</v>
      </c>
      <c r="L519" s="2">
        <f t="shared" si="61"/>
        <v>8995530.4449153058</v>
      </c>
    </row>
    <row r="520" spans="1:12" outlineLevel="2">
      <c r="A520" t="s">
        <v>11</v>
      </c>
      <c r="B520">
        <v>1987</v>
      </c>
      <c r="C520">
        <v>35.5</v>
      </c>
      <c r="D520" s="2">
        <v>7375407.8499999996</v>
      </c>
      <c r="E520" s="14">
        <v>60</v>
      </c>
      <c r="F520" s="14">
        <v>33.292946000000001</v>
      </c>
      <c r="G520" s="2">
        <f t="shared" si="62"/>
        <v>245549055.2780261</v>
      </c>
      <c r="H520" s="3">
        <v>-1</v>
      </c>
      <c r="I520" s="2">
        <f t="shared" si="60"/>
        <v>6565847.1907324633</v>
      </c>
      <c r="K520" s="5">
        <f t="shared" si="63"/>
        <v>0.81632148392068815</v>
      </c>
      <c r="L520" s="2">
        <f t="shared" si="61"/>
        <v>5359842.1219352055</v>
      </c>
    </row>
    <row r="521" spans="1:12" outlineLevel="2">
      <c r="A521" t="s">
        <v>11</v>
      </c>
      <c r="B521">
        <v>1986</v>
      </c>
      <c r="C521">
        <v>36.5</v>
      </c>
      <c r="D521" s="2">
        <v>2052605.13</v>
      </c>
      <c r="E521" s="14">
        <v>60</v>
      </c>
      <c r="F521" s="14">
        <v>32.632235000000001</v>
      </c>
      <c r="G521" s="2">
        <f t="shared" si="62"/>
        <v>66981092.964365549</v>
      </c>
      <c r="H521" s="3">
        <v>-1</v>
      </c>
      <c r="I521" s="2">
        <f t="shared" si="60"/>
        <v>1872507.1611878148</v>
      </c>
      <c r="K521" s="5">
        <f t="shared" si="63"/>
        <v>0.81632148392068815</v>
      </c>
      <c r="L521" s="2">
        <f t="shared" si="61"/>
        <v>1528567.8244729522</v>
      </c>
    </row>
    <row r="522" spans="1:12" outlineLevel="2">
      <c r="A522" t="s">
        <v>11</v>
      </c>
      <c r="B522">
        <v>1985</v>
      </c>
      <c r="C522">
        <v>37.5</v>
      </c>
      <c r="D522" s="2">
        <v>8258997.21</v>
      </c>
      <c r="E522" s="14">
        <v>60</v>
      </c>
      <c r="F522" s="14">
        <v>31.978369000000001</v>
      </c>
      <c r="G522" s="2">
        <f t="shared" si="62"/>
        <v>264109260.35135049</v>
      </c>
      <c r="H522" s="3">
        <v>-1</v>
      </c>
      <c r="I522" s="2">
        <f t="shared" si="60"/>
        <v>7714352.4082883177</v>
      </c>
      <c r="K522" s="5">
        <f t="shared" si="63"/>
        <v>0.81632148392068815</v>
      </c>
      <c r="L522" s="2">
        <f t="shared" si="61"/>
        <v>6297391.6054210542</v>
      </c>
    </row>
    <row r="523" spans="1:12" outlineLevel="2">
      <c r="A523" t="s">
        <v>11</v>
      </c>
      <c r="B523">
        <v>1984</v>
      </c>
      <c r="C523">
        <v>38.5</v>
      </c>
      <c r="D523" s="2">
        <v>23652289.649999999</v>
      </c>
      <c r="E523" s="14">
        <v>60</v>
      </c>
      <c r="F523" s="14">
        <v>31.33089</v>
      </c>
      <c r="G523" s="2">
        <f t="shared" si="62"/>
        <v>741047285.27228844</v>
      </c>
      <c r="H523" s="3">
        <v>-1</v>
      </c>
      <c r="I523" s="2">
        <f t="shared" si="60"/>
        <v>22603003.12425705</v>
      </c>
      <c r="K523" s="5">
        <f t="shared" si="63"/>
        <v>0.81632148392068815</v>
      </c>
      <c r="L523" s="2">
        <f t="shared" si="61"/>
        <v>18451317.051457465</v>
      </c>
    </row>
    <row r="524" spans="1:12" outlineLevel="2">
      <c r="A524" t="s">
        <v>11</v>
      </c>
      <c r="B524">
        <v>1983</v>
      </c>
      <c r="C524">
        <v>39.5</v>
      </c>
      <c r="D524" s="2">
        <v>7654168.0199999996</v>
      </c>
      <c r="E524" s="14">
        <v>60</v>
      </c>
      <c r="F524" s="14">
        <v>30.690525000000001</v>
      </c>
      <c r="G524" s="2">
        <f t="shared" si="62"/>
        <v>234910434.97201049</v>
      </c>
      <c r="H524" s="3">
        <v>-1</v>
      </c>
      <c r="I524" s="2">
        <f t="shared" si="60"/>
        <v>7477988.2075996483</v>
      </c>
      <c r="K524" s="5">
        <f t="shared" si="63"/>
        <v>0.81632148392068815</v>
      </c>
      <c r="L524" s="2">
        <f t="shared" si="61"/>
        <v>6104442.4303691518</v>
      </c>
    </row>
    <row r="525" spans="1:12" outlineLevel="2">
      <c r="A525" t="s">
        <v>11</v>
      </c>
      <c r="B525">
        <v>1982</v>
      </c>
      <c r="C525">
        <v>40.5</v>
      </c>
      <c r="D525" s="2">
        <v>4426252.28</v>
      </c>
      <c r="E525" s="14">
        <v>60</v>
      </c>
      <c r="F525" s="14">
        <v>30.057442999999999</v>
      </c>
      <c r="G525" s="2">
        <f t="shared" si="62"/>
        <v>133041825.60972005</v>
      </c>
      <c r="H525" s="3">
        <v>-1</v>
      </c>
      <c r="I525" s="2">
        <f t="shared" si="60"/>
        <v>4417777.0396759994</v>
      </c>
      <c r="K525" s="5">
        <f t="shared" si="63"/>
        <v>0.81632148392068815</v>
      </c>
      <c r="L525" s="2">
        <f t="shared" si="61"/>
        <v>3606326.3086590567</v>
      </c>
    </row>
    <row r="526" spans="1:12" outlineLevel="2">
      <c r="A526" t="s">
        <v>11</v>
      </c>
      <c r="B526">
        <v>1981</v>
      </c>
      <c r="C526">
        <v>41.5</v>
      </c>
      <c r="D526" s="2">
        <v>7457262.8300000001</v>
      </c>
      <c r="E526" s="14">
        <v>60</v>
      </c>
      <c r="F526" s="14">
        <v>29.431145000000001</v>
      </c>
      <c r="G526" s="2">
        <f t="shared" si="62"/>
        <v>219475783.65284035</v>
      </c>
      <c r="H526" s="3">
        <v>-1</v>
      </c>
      <c r="I526" s="2">
        <f t="shared" si="60"/>
        <v>7598666.2049053228</v>
      </c>
      <c r="K526" s="5">
        <f t="shared" si="63"/>
        <v>0.81632148392068815</v>
      </c>
      <c r="L526" s="2">
        <f t="shared" si="61"/>
        <v>6202954.4722062973</v>
      </c>
    </row>
    <row r="527" spans="1:12" outlineLevel="2">
      <c r="A527" t="s">
        <v>11</v>
      </c>
      <c r="B527">
        <v>1980</v>
      </c>
      <c r="C527">
        <v>42.5</v>
      </c>
      <c r="D527" s="2">
        <v>3183532.92</v>
      </c>
      <c r="E527" s="14">
        <v>60</v>
      </c>
      <c r="F527" s="14">
        <v>28.812380000000001</v>
      </c>
      <c r="G527" s="2">
        <f t="shared" si="62"/>
        <v>91725160.233549595</v>
      </c>
      <c r="H527" s="3">
        <v>-1</v>
      </c>
      <c r="I527" s="2">
        <f t="shared" si="60"/>
        <v>3309560.4988816804</v>
      </c>
      <c r="K527" s="5">
        <f t="shared" si="63"/>
        <v>0.81632148392068815</v>
      </c>
      <c r="L527" s="2">
        <f t="shared" si="61"/>
        <v>2701665.3375723865</v>
      </c>
    </row>
    <row r="528" spans="1:12" outlineLevel="2">
      <c r="A528" t="s">
        <v>11</v>
      </c>
      <c r="B528">
        <v>1979</v>
      </c>
      <c r="C528">
        <v>43.5</v>
      </c>
      <c r="D528" s="2">
        <v>1618117.76</v>
      </c>
      <c r="E528" s="14">
        <v>60</v>
      </c>
      <c r="F528" s="14">
        <v>28.201294999999998</v>
      </c>
      <c r="G528" s="2">
        <f t="shared" si="62"/>
        <v>45633016.294499196</v>
      </c>
      <c r="H528" s="3">
        <v>-1</v>
      </c>
      <c r="I528" s="2">
        <f t="shared" si="60"/>
        <v>1715134.9768500268</v>
      </c>
      <c r="K528" s="5">
        <f t="shared" si="63"/>
        <v>0.81632148392068815</v>
      </c>
      <c r="L528" s="2">
        <f t="shared" si="61"/>
        <v>1400101.529426489</v>
      </c>
    </row>
    <row r="529" spans="1:12" outlineLevel="2">
      <c r="A529" t="s">
        <v>11</v>
      </c>
      <c r="B529">
        <v>1978</v>
      </c>
      <c r="C529">
        <v>44.5</v>
      </c>
      <c r="D529" s="2">
        <v>1732708.18</v>
      </c>
      <c r="E529" s="14">
        <v>60</v>
      </c>
      <c r="F529" s="14">
        <v>27.597373999999999</v>
      </c>
      <c r="G529" s="2">
        <f t="shared" si="62"/>
        <v>47818195.676319316</v>
      </c>
      <c r="H529" s="3">
        <v>-1</v>
      </c>
      <c r="I529" s="2">
        <f t="shared" si="60"/>
        <v>1871476.5041226891</v>
      </c>
      <c r="K529" s="5">
        <f t="shared" si="63"/>
        <v>0.81632148392068815</v>
      </c>
      <c r="L529" s="2">
        <f t="shared" si="61"/>
        <v>1527726.4769681355</v>
      </c>
    </row>
    <row r="530" spans="1:12" outlineLevel="2">
      <c r="A530" t="s">
        <v>11</v>
      </c>
      <c r="B530">
        <v>1977</v>
      </c>
      <c r="C530">
        <v>45.5</v>
      </c>
      <c r="D530" s="2">
        <v>1189337.8799999999</v>
      </c>
      <c r="E530" s="14">
        <v>60</v>
      </c>
      <c r="F530" s="14">
        <v>27.001369</v>
      </c>
      <c r="G530" s="2">
        <f t="shared" si="62"/>
        <v>32113750.963557716</v>
      </c>
      <c r="H530" s="3">
        <v>-1</v>
      </c>
      <c r="I530" s="2">
        <f t="shared" si="60"/>
        <v>1308217.394548076</v>
      </c>
      <c r="K530" s="5">
        <f t="shared" si="63"/>
        <v>0.81632148392068815</v>
      </c>
      <c r="L530" s="2">
        <f t="shared" si="61"/>
        <v>1067925.9648083418</v>
      </c>
    </row>
    <row r="531" spans="1:12" outlineLevel="2">
      <c r="A531" t="s">
        <v>11</v>
      </c>
      <c r="B531">
        <v>1976</v>
      </c>
      <c r="C531">
        <v>46.5</v>
      </c>
      <c r="D531" s="2">
        <v>3449004.82</v>
      </c>
      <c r="E531" s="14">
        <v>60</v>
      </c>
      <c r="F531" s="14">
        <v>26.413405999999998</v>
      </c>
      <c r="G531" s="2">
        <f t="shared" si="62"/>
        <v>91099964.606616914</v>
      </c>
      <c r="H531" s="3">
        <v>-1</v>
      </c>
      <c r="I531" s="2">
        <f t="shared" si="60"/>
        <v>3861344.1531127696</v>
      </c>
      <c r="K531" s="5">
        <f t="shared" si="63"/>
        <v>0.81632148392068815</v>
      </c>
      <c r="L531" s="2">
        <f t="shared" si="61"/>
        <v>3152098.1889974889</v>
      </c>
    </row>
    <row r="532" spans="1:12" outlineLevel="2">
      <c r="A532" t="s">
        <v>11</v>
      </c>
      <c r="B532">
        <v>1975</v>
      </c>
      <c r="C532">
        <v>47.5</v>
      </c>
      <c r="D532" s="2">
        <v>3386745.6</v>
      </c>
      <c r="E532" s="14">
        <v>60</v>
      </c>
      <c r="F532" s="14">
        <v>25.83296</v>
      </c>
      <c r="G532" s="2">
        <f t="shared" si="62"/>
        <v>87489663.614976004</v>
      </c>
      <c r="H532" s="3">
        <v>-1</v>
      </c>
      <c r="I532" s="2">
        <f t="shared" si="60"/>
        <v>3857169.0795008</v>
      </c>
      <c r="K532" s="5">
        <f t="shared" si="63"/>
        <v>0.81632148392068815</v>
      </c>
      <c r="L532" s="2">
        <f t="shared" si="61"/>
        <v>3148689.9867110876</v>
      </c>
    </row>
    <row r="533" spans="1:12" outlineLevel="2">
      <c r="A533" t="s">
        <v>11</v>
      </c>
      <c r="B533">
        <v>1974</v>
      </c>
      <c r="C533">
        <v>48.5</v>
      </c>
      <c r="D533" s="2">
        <v>2032770.12</v>
      </c>
      <c r="E533" s="14">
        <v>60</v>
      </c>
      <c r="F533" s="14">
        <v>25.260770000000001</v>
      </c>
      <c r="G533" s="2">
        <f t="shared" si="62"/>
        <v>51349338.464192405</v>
      </c>
      <c r="H533" s="3">
        <v>-1</v>
      </c>
      <c r="I533" s="2">
        <f t="shared" si="60"/>
        <v>2353895.6245269198</v>
      </c>
      <c r="K533" s="5">
        <f t="shared" si="63"/>
        <v>0.81632148392068815</v>
      </c>
      <c r="L533" s="2">
        <f t="shared" si="61"/>
        <v>1921535.5692082301</v>
      </c>
    </row>
    <row r="534" spans="1:12" outlineLevel="2">
      <c r="A534" t="s">
        <v>11</v>
      </c>
      <c r="B534">
        <v>1973</v>
      </c>
      <c r="C534">
        <v>49.5</v>
      </c>
      <c r="D534" s="2">
        <v>2245776.7400000002</v>
      </c>
      <c r="E534" s="14">
        <v>60</v>
      </c>
      <c r="F534" s="14">
        <v>24.696943999999998</v>
      </c>
      <c r="G534" s="2">
        <f t="shared" si="62"/>
        <v>55463822.384282559</v>
      </c>
      <c r="H534" s="3">
        <v>-1</v>
      </c>
      <c r="I534" s="2">
        <f t="shared" si="60"/>
        <v>2642759.4005239154</v>
      </c>
      <c r="K534" s="5">
        <f t="shared" si="63"/>
        <v>0.81632148392068815</v>
      </c>
      <c r="L534" s="2">
        <f t="shared" si="61"/>
        <v>2157341.2754810308</v>
      </c>
    </row>
    <row r="535" spans="1:12" outlineLevel="2">
      <c r="A535" t="s">
        <v>11</v>
      </c>
      <c r="B535">
        <v>1972</v>
      </c>
      <c r="C535">
        <v>50.5</v>
      </c>
      <c r="D535" s="2">
        <v>2432806.37</v>
      </c>
      <c r="E535" s="14">
        <v>60</v>
      </c>
      <c r="F535" s="14">
        <v>24.140951000000001</v>
      </c>
      <c r="G535" s="2">
        <f t="shared" si="62"/>
        <v>58730259.370657876</v>
      </c>
      <c r="H535" s="3">
        <v>-1</v>
      </c>
      <c r="I535" s="2">
        <f t="shared" si="60"/>
        <v>2907937.4276447375</v>
      </c>
      <c r="K535" s="5">
        <f t="shared" si="63"/>
        <v>0.81632148392068815</v>
      </c>
      <c r="L535" s="2">
        <f t="shared" si="61"/>
        <v>2373811.796083461</v>
      </c>
    </row>
    <row r="536" spans="1:12" outlineLevel="2">
      <c r="A536" t="s">
        <v>11</v>
      </c>
      <c r="B536">
        <v>1971</v>
      </c>
      <c r="C536">
        <v>51.5</v>
      </c>
      <c r="D536" s="2">
        <v>6376662.8600000003</v>
      </c>
      <c r="E536" s="14">
        <v>60</v>
      </c>
      <c r="F536" s="14">
        <v>23.593499999999999</v>
      </c>
      <c r="G536" s="2">
        <f t="shared" si="62"/>
        <v>150447795.18741</v>
      </c>
      <c r="H536" s="3">
        <v>-1</v>
      </c>
      <c r="I536" s="2">
        <f t="shared" si="60"/>
        <v>7738399.2137530008</v>
      </c>
      <c r="K536" s="5">
        <f t="shared" si="63"/>
        <v>0.81632148392068815</v>
      </c>
      <c r="L536" s="2">
        <f t="shared" si="61"/>
        <v>6317021.5293415356</v>
      </c>
    </row>
    <row r="537" spans="1:12" outlineLevel="2">
      <c r="A537" t="s">
        <v>11</v>
      </c>
      <c r="B537">
        <v>1970</v>
      </c>
      <c r="C537">
        <v>52.5</v>
      </c>
      <c r="D537" s="2">
        <v>2422537.2599999998</v>
      </c>
      <c r="E537" s="14">
        <v>60</v>
      </c>
      <c r="F537" s="14">
        <v>23.054676000000001</v>
      </c>
      <c r="G537" s="2">
        <f t="shared" si="62"/>
        <v>55850811.627227753</v>
      </c>
      <c r="H537" s="3">
        <v>-1</v>
      </c>
      <c r="I537" s="2">
        <f t="shared" si="60"/>
        <v>2983380.7990924078</v>
      </c>
      <c r="K537" s="5">
        <f t="shared" si="63"/>
        <v>0.81632148392068815</v>
      </c>
      <c r="L537" s="2">
        <f t="shared" si="61"/>
        <v>2435397.8410156029</v>
      </c>
    </row>
    <row r="538" spans="1:12" outlineLevel="2">
      <c r="A538" t="s">
        <v>11</v>
      </c>
      <c r="B538">
        <v>1969</v>
      </c>
      <c r="C538">
        <v>53.5</v>
      </c>
      <c r="D538" s="2">
        <v>2714002.31</v>
      </c>
      <c r="E538" s="14">
        <v>60</v>
      </c>
      <c r="F538" s="14">
        <v>22.523951</v>
      </c>
      <c r="G538" s="2">
        <f t="shared" si="62"/>
        <v>61130055.044326812</v>
      </c>
      <c r="H538" s="3">
        <v>-1</v>
      </c>
      <c r="I538" s="2">
        <f t="shared" si="60"/>
        <v>3390336.1185224396</v>
      </c>
      <c r="K538" s="5">
        <f t="shared" si="63"/>
        <v>0.81632148392068815</v>
      </c>
      <c r="L538" s="2">
        <f t="shared" si="61"/>
        <v>2767604.2112621441</v>
      </c>
    </row>
    <row r="539" spans="1:12" outlineLevel="2">
      <c r="A539" t="s">
        <v>11</v>
      </c>
      <c r="B539">
        <v>1968</v>
      </c>
      <c r="C539">
        <v>54.5</v>
      </c>
      <c r="D539" s="2">
        <v>1260371.99</v>
      </c>
      <c r="E539" s="14">
        <v>60</v>
      </c>
      <c r="F539" s="14">
        <v>22.001991</v>
      </c>
      <c r="G539" s="2">
        <f t="shared" si="62"/>
        <v>27730693.180632088</v>
      </c>
      <c r="H539" s="3">
        <v>-1</v>
      </c>
      <c r="I539" s="2">
        <f t="shared" si="60"/>
        <v>1596387.5406455968</v>
      </c>
      <c r="K539" s="5">
        <f t="shared" si="63"/>
        <v>0.81632148392068815</v>
      </c>
      <c r="L539" s="2">
        <f t="shared" si="61"/>
        <v>1303165.4460923115</v>
      </c>
    </row>
    <row r="540" spans="1:12" outlineLevel="2">
      <c r="A540" t="s">
        <v>11</v>
      </c>
      <c r="B540">
        <v>1967</v>
      </c>
      <c r="C540">
        <v>55.5</v>
      </c>
      <c r="D540" s="2">
        <v>963321.02</v>
      </c>
      <c r="E540" s="14">
        <v>60</v>
      </c>
      <c r="F540" s="14">
        <v>21.488838000000001</v>
      </c>
      <c r="G540" s="2">
        <f t="shared" si="62"/>
        <v>20700649.340774763</v>
      </c>
      <c r="H540" s="3">
        <v>-1</v>
      </c>
      <c r="I540" s="2">
        <f t="shared" si="60"/>
        <v>1236620.3953075081</v>
      </c>
      <c r="K540" s="5">
        <f t="shared" si="63"/>
        <v>0.81632148392068815</v>
      </c>
      <c r="L540" s="2">
        <f t="shared" si="61"/>
        <v>1009479.7961440129</v>
      </c>
    </row>
    <row r="541" spans="1:12" outlineLevel="2">
      <c r="A541" t="s">
        <v>11</v>
      </c>
      <c r="B541">
        <v>1966</v>
      </c>
      <c r="C541">
        <v>56.5</v>
      </c>
      <c r="D541" s="2">
        <v>691258.53</v>
      </c>
      <c r="E541" s="14">
        <v>60</v>
      </c>
      <c r="F541" s="14">
        <v>20.983991</v>
      </c>
      <c r="G541" s="2">
        <f t="shared" si="62"/>
        <v>14505362.772193231</v>
      </c>
      <c r="H541" s="3">
        <v>-1</v>
      </c>
      <c r="I541" s="2">
        <f t="shared" si="60"/>
        <v>899004.96759355918</v>
      </c>
      <c r="K541" s="5">
        <f t="shared" si="63"/>
        <v>0.81632148392068815</v>
      </c>
      <c r="L541" s="2">
        <f t="shared" si="61"/>
        <v>733877.06919804437</v>
      </c>
    </row>
    <row r="542" spans="1:12" outlineLevel="2">
      <c r="A542" t="s">
        <v>11</v>
      </c>
      <c r="B542">
        <v>1965</v>
      </c>
      <c r="C542">
        <v>57.5</v>
      </c>
      <c r="D542" s="2">
        <v>490426.26</v>
      </c>
      <c r="E542" s="14">
        <v>60</v>
      </c>
      <c r="F542" s="14">
        <v>20.488039000000001</v>
      </c>
      <c r="G542" s="2">
        <f t="shared" si="62"/>
        <v>10047872.34150414</v>
      </c>
      <c r="H542" s="3">
        <v>-1</v>
      </c>
      <c r="I542" s="2">
        <f t="shared" si="60"/>
        <v>645923.44194986206</v>
      </c>
      <c r="K542" s="5">
        <f t="shared" si="63"/>
        <v>0.81632148392068815</v>
      </c>
      <c r="L542" s="2">
        <f t="shared" si="61"/>
        <v>527281.18263166992</v>
      </c>
    </row>
    <row r="543" spans="1:12" outlineLevel="2">
      <c r="A543" t="s">
        <v>11</v>
      </c>
      <c r="B543">
        <v>1964</v>
      </c>
      <c r="C543">
        <v>58.5</v>
      </c>
      <c r="D543" s="2">
        <v>484006.26</v>
      </c>
      <c r="E543" s="14">
        <v>60</v>
      </c>
      <c r="F543" s="14">
        <v>20.000979000000001</v>
      </c>
      <c r="G543" s="2">
        <f t="shared" si="62"/>
        <v>9680599.0421285406</v>
      </c>
      <c r="H543" s="3">
        <v>-1</v>
      </c>
      <c r="I543" s="2">
        <f t="shared" si="60"/>
        <v>645325.8852623821</v>
      </c>
      <c r="K543" s="5">
        <f t="shared" si="63"/>
        <v>0.81632148392068815</v>
      </c>
      <c r="L543" s="2">
        <f t="shared" si="61"/>
        <v>526793.38426981948</v>
      </c>
    </row>
    <row r="544" spans="1:12" outlineLevel="2">
      <c r="A544" t="s">
        <v>11</v>
      </c>
      <c r="B544">
        <v>1963</v>
      </c>
      <c r="C544">
        <v>59.5</v>
      </c>
      <c r="D544" s="2">
        <v>1684040.81</v>
      </c>
      <c r="E544" s="14">
        <v>60</v>
      </c>
      <c r="F544" s="14">
        <v>19.522354</v>
      </c>
      <c r="G544" s="2">
        <f t="shared" si="62"/>
        <v>32876440.84326674</v>
      </c>
      <c r="H544" s="3">
        <v>-1</v>
      </c>
      <c r="I544" s="2">
        <f t="shared" si="60"/>
        <v>2272200.2585577755</v>
      </c>
      <c r="K544" s="5">
        <f t="shared" si="63"/>
        <v>0.81632148392068815</v>
      </c>
      <c r="L544" s="2">
        <f t="shared" si="61"/>
        <v>1854845.8868308547</v>
      </c>
    </row>
    <row r="545" spans="1:12" outlineLevel="2">
      <c r="A545" t="s">
        <v>11</v>
      </c>
      <c r="B545">
        <v>1962</v>
      </c>
      <c r="C545">
        <v>60.5</v>
      </c>
      <c r="D545" s="2">
        <v>576711.57999999996</v>
      </c>
      <c r="E545" s="14">
        <v>60</v>
      </c>
      <c r="F545" s="14">
        <v>19.052641000000001</v>
      </c>
      <c r="G545" s="2">
        <f t="shared" si="62"/>
        <v>10987878.694282779</v>
      </c>
      <c r="H545" s="3">
        <v>-1</v>
      </c>
      <c r="I545" s="2">
        <f t="shared" si="60"/>
        <v>787160.53685724048</v>
      </c>
      <c r="K545" s="5">
        <f t="shared" si="63"/>
        <v>0.81632148392068815</v>
      </c>
      <c r="L545" s="2">
        <f t="shared" si="61"/>
        <v>642576.05753110815</v>
      </c>
    </row>
    <row r="546" spans="1:12" outlineLevel="2">
      <c r="A546" t="s">
        <v>11</v>
      </c>
      <c r="B546">
        <v>1961</v>
      </c>
      <c r="C546">
        <v>61.5</v>
      </c>
      <c r="D546" s="2">
        <v>109036.53</v>
      </c>
      <c r="E546" s="14">
        <v>60</v>
      </c>
      <c r="F546" s="14">
        <v>18.591781999999998</v>
      </c>
      <c r="G546" s="2">
        <f t="shared" si="62"/>
        <v>2027183.3957964599</v>
      </c>
      <c r="H546" s="3">
        <v>-1</v>
      </c>
      <c r="I546" s="2">
        <f t="shared" si="60"/>
        <v>150500.280140118</v>
      </c>
      <c r="K546" s="5">
        <f t="shared" si="63"/>
        <v>0.81632148392068815</v>
      </c>
      <c r="L546" s="2">
        <f t="shared" si="61"/>
        <v>122856.61201446041</v>
      </c>
    </row>
    <row r="547" spans="1:12" outlineLevel="2">
      <c r="A547" t="s">
        <v>11</v>
      </c>
      <c r="B547">
        <v>1960</v>
      </c>
      <c r="C547">
        <v>62.5</v>
      </c>
      <c r="D547" s="2">
        <v>479583.21</v>
      </c>
      <c r="E547" s="14">
        <v>60</v>
      </c>
      <c r="F547" s="14">
        <v>18.139379999999999</v>
      </c>
      <c r="G547" s="2">
        <f t="shared" si="62"/>
        <v>8699342.0878097992</v>
      </c>
      <c r="H547" s="3">
        <v>-1</v>
      </c>
      <c r="I547" s="2">
        <f t="shared" si="60"/>
        <v>669188.35040633997</v>
      </c>
      <c r="K547" s="5">
        <f t="shared" si="63"/>
        <v>0.81632148392068815</v>
      </c>
      <c r="L547" s="2">
        <f t="shared" si="61"/>
        <v>546272.82722614089</v>
      </c>
    </row>
    <row r="548" spans="1:12" outlineLevel="2">
      <c r="A548" t="s">
        <v>11</v>
      </c>
      <c r="B548">
        <v>1959</v>
      </c>
      <c r="C548">
        <v>63.5</v>
      </c>
      <c r="D548" s="2">
        <v>795718.86</v>
      </c>
      <c r="E548" s="14">
        <v>60</v>
      </c>
      <c r="F548" s="14">
        <v>17.695767</v>
      </c>
      <c r="G548" s="2">
        <f t="shared" si="62"/>
        <v>14080855.544065619</v>
      </c>
      <c r="H548" s="3">
        <v>-1</v>
      </c>
      <c r="I548" s="2">
        <f t="shared" si="60"/>
        <v>1122075.8685311461</v>
      </c>
      <c r="K548" s="5">
        <f t="shared" si="63"/>
        <v>0.81632148392068815</v>
      </c>
      <c r="L548" s="2">
        <f t="shared" si="61"/>
        <v>915974.63807094016</v>
      </c>
    </row>
    <row r="549" spans="1:12" outlineLevel="2">
      <c r="A549" t="s">
        <v>11</v>
      </c>
      <c r="B549">
        <v>1958</v>
      </c>
      <c r="C549">
        <v>64.5</v>
      </c>
      <c r="D549" s="2">
        <v>720141.78</v>
      </c>
      <c r="E549" s="14">
        <v>60</v>
      </c>
      <c r="F549" s="14">
        <v>17.260822000000001</v>
      </c>
      <c r="G549" s="2">
        <f t="shared" si="62"/>
        <v>12430239.079343161</v>
      </c>
      <c r="H549" s="3">
        <v>-1</v>
      </c>
      <c r="I549" s="2">
        <f t="shared" si="60"/>
        <v>1025942.257355228</v>
      </c>
      <c r="K549" s="5">
        <f t="shared" ref="K549:K585" si="64">$L$710</f>
        <v>0.81632148392068815</v>
      </c>
      <c r="L549" s="2">
        <f t="shared" si="61"/>
        <v>837498.70594116021</v>
      </c>
    </row>
    <row r="550" spans="1:12" outlineLevel="2">
      <c r="A550" t="s">
        <v>11</v>
      </c>
      <c r="B550">
        <v>1957</v>
      </c>
      <c r="C550">
        <v>65.5</v>
      </c>
      <c r="D550" s="2">
        <v>479899.11</v>
      </c>
      <c r="E550" s="14">
        <v>60</v>
      </c>
      <c r="F550" s="14">
        <v>16.834239</v>
      </c>
      <c r="G550" s="2">
        <f t="shared" si="62"/>
        <v>8078736.3136272896</v>
      </c>
      <c r="H550" s="3">
        <v>-1</v>
      </c>
      <c r="I550" s="2">
        <f t="shared" si="60"/>
        <v>690507.00954575697</v>
      </c>
      <c r="K550" s="5">
        <f t="shared" si="64"/>
        <v>0.81632148392068815</v>
      </c>
      <c r="L550" s="2">
        <f t="shared" si="61"/>
        <v>563675.70669002912</v>
      </c>
    </row>
    <row r="551" spans="1:12" outlineLevel="2">
      <c r="A551" t="s">
        <v>11</v>
      </c>
      <c r="B551">
        <v>1956</v>
      </c>
      <c r="C551">
        <v>66.5</v>
      </c>
      <c r="D551" s="2">
        <v>188753.61</v>
      </c>
      <c r="E551" s="14">
        <v>60</v>
      </c>
      <c r="F551" s="14">
        <v>16.416152</v>
      </c>
      <c r="G551" s="2">
        <f t="shared" si="62"/>
        <v>3098607.95230872</v>
      </c>
      <c r="H551" s="3">
        <v>-1</v>
      </c>
      <c r="I551" s="2">
        <f t="shared" si="60"/>
        <v>274220.28825637593</v>
      </c>
      <c r="K551" s="5">
        <f t="shared" si="64"/>
        <v>0.81632148392068815</v>
      </c>
      <c r="L551" s="2">
        <f t="shared" si="61"/>
        <v>223851.91263060365</v>
      </c>
    </row>
    <row r="552" spans="1:12" outlineLevel="2">
      <c r="A552" t="s">
        <v>11</v>
      </c>
      <c r="B552">
        <v>1955</v>
      </c>
      <c r="C552">
        <v>67.5</v>
      </c>
      <c r="D552" s="2">
        <v>273247.15999999997</v>
      </c>
      <c r="E552" s="14">
        <v>60</v>
      </c>
      <c r="F552" s="14">
        <v>16.006378000000002</v>
      </c>
      <c r="G552" s="2">
        <f t="shared" si="62"/>
        <v>4373697.3303864803</v>
      </c>
      <c r="H552" s="3">
        <v>-1</v>
      </c>
      <c r="I552" s="2">
        <f t="shared" si="60"/>
        <v>400704.40898711729</v>
      </c>
      <c r="K552" s="5">
        <f t="shared" si="64"/>
        <v>0.81632148392068815</v>
      </c>
      <c r="L552" s="2">
        <f t="shared" si="61"/>
        <v>327103.61775792594</v>
      </c>
    </row>
    <row r="553" spans="1:12" outlineLevel="2">
      <c r="A553" t="s">
        <v>11</v>
      </c>
      <c r="B553">
        <v>1954</v>
      </c>
      <c r="C553">
        <v>68.5</v>
      </c>
      <c r="D553" s="2">
        <v>171985.15</v>
      </c>
      <c r="E553" s="14">
        <v>60</v>
      </c>
      <c r="F553" s="14">
        <v>15.604709</v>
      </c>
      <c r="G553" s="2">
        <f t="shared" si="62"/>
        <v>2683778.2180713499</v>
      </c>
      <c r="H553" s="3">
        <v>-1</v>
      </c>
      <c r="I553" s="2">
        <f t="shared" si="60"/>
        <v>254511.02606428831</v>
      </c>
      <c r="K553" s="5">
        <f t="shared" si="64"/>
        <v>0.81632148392068815</v>
      </c>
      <c r="L553" s="2">
        <f t="shared" si="61"/>
        <v>207762.81847097678</v>
      </c>
    </row>
    <row r="554" spans="1:12" outlineLevel="2">
      <c r="A554" t="s">
        <v>11</v>
      </c>
      <c r="B554">
        <v>1953</v>
      </c>
      <c r="C554">
        <v>69.5</v>
      </c>
      <c r="D554" s="2">
        <v>106754.9</v>
      </c>
      <c r="E554" s="14">
        <v>60</v>
      </c>
      <c r="F554" s="14">
        <v>15.211067999999999</v>
      </c>
      <c r="G554" s="2">
        <f t="shared" si="62"/>
        <v>1623856.0432331997</v>
      </c>
      <c r="H554" s="3">
        <v>-1</v>
      </c>
      <c r="I554" s="2">
        <f t="shared" si="60"/>
        <v>159381.26522556</v>
      </c>
      <c r="K554" s="5">
        <f t="shared" si="64"/>
        <v>0.81632148392068815</v>
      </c>
      <c r="L554" s="2">
        <f t="shared" si="61"/>
        <v>130106.3509380859</v>
      </c>
    </row>
    <row r="555" spans="1:12" outlineLevel="2">
      <c r="A555" t="s">
        <v>11</v>
      </c>
      <c r="B555">
        <v>1952</v>
      </c>
      <c r="C555">
        <v>70.5</v>
      </c>
      <c r="D555" s="2">
        <v>296710.88</v>
      </c>
      <c r="E555" s="14">
        <v>60</v>
      </c>
      <c r="F555" s="14">
        <v>14.825186</v>
      </c>
      <c r="G555" s="2">
        <f t="shared" si="62"/>
        <v>4398793.9842236806</v>
      </c>
      <c r="H555" s="3">
        <v>-1</v>
      </c>
      <c r="I555" s="2">
        <f t="shared" si="60"/>
        <v>446795.29385921068</v>
      </c>
      <c r="K555" s="5">
        <f t="shared" si="64"/>
        <v>0.81632148392068815</v>
      </c>
      <c r="L555" s="2">
        <f t="shared" si="61"/>
        <v>364728.59729193081</v>
      </c>
    </row>
    <row r="556" spans="1:12" outlineLevel="2">
      <c r="A556" t="s">
        <v>11</v>
      </c>
      <c r="B556">
        <v>1951</v>
      </c>
      <c r="C556">
        <v>71.5</v>
      </c>
      <c r="D556" s="2">
        <v>155133.76000000001</v>
      </c>
      <c r="E556" s="14">
        <v>60</v>
      </c>
      <c r="F556" s="14">
        <v>14.446994999999999</v>
      </c>
      <c r="G556" s="2">
        <f t="shared" si="62"/>
        <v>2241216.6550512002</v>
      </c>
      <c r="H556" s="3">
        <v>-1</v>
      </c>
      <c r="I556" s="2">
        <f t="shared" si="60"/>
        <v>235560.29816496003</v>
      </c>
      <c r="K556" s="5">
        <f t="shared" si="64"/>
        <v>0.81632148392068815</v>
      </c>
      <c r="L556" s="2">
        <f t="shared" si="61"/>
        <v>192292.93215081992</v>
      </c>
    </row>
    <row r="557" spans="1:12" outlineLevel="2">
      <c r="A557" t="s">
        <v>11</v>
      </c>
      <c r="B557">
        <v>1950</v>
      </c>
      <c r="C557">
        <v>72.5</v>
      </c>
      <c r="D557" s="2">
        <v>100102.48</v>
      </c>
      <c r="E557" s="14">
        <v>60</v>
      </c>
      <c r="F557" s="14">
        <v>14.076165</v>
      </c>
      <c r="G557" s="2">
        <f t="shared" si="62"/>
        <v>1409059.0253891998</v>
      </c>
      <c r="H557" s="3">
        <v>-1</v>
      </c>
      <c r="I557" s="2">
        <f t="shared" si="60"/>
        <v>153236.32582036001</v>
      </c>
      <c r="K557" s="5">
        <f t="shared" si="64"/>
        <v>0.81632148392068815</v>
      </c>
      <c r="L557" s="2">
        <f t="shared" si="61"/>
        <v>125090.10488423034</v>
      </c>
    </row>
    <row r="558" spans="1:12" outlineLevel="2">
      <c r="A558" t="s">
        <v>11</v>
      </c>
      <c r="B558">
        <v>1949</v>
      </c>
      <c r="C558">
        <v>73.5</v>
      </c>
      <c r="D558" s="2">
        <v>87510.24</v>
      </c>
      <c r="E558" s="14">
        <v>60</v>
      </c>
      <c r="F558" s="14">
        <v>13.712343000000001</v>
      </c>
      <c r="G558" s="2">
        <f t="shared" si="62"/>
        <v>1199970.4268923202</v>
      </c>
      <c r="H558" s="3">
        <v>-1</v>
      </c>
      <c r="I558" s="2">
        <f t="shared" si="60"/>
        <v>135021.46577025601</v>
      </c>
      <c r="K558" s="5">
        <f t="shared" si="64"/>
        <v>0.81632148392068815</v>
      </c>
      <c r="L558" s="2">
        <f t="shared" si="61"/>
        <v>110220.92329872178</v>
      </c>
    </row>
    <row r="559" spans="1:12" outlineLevel="2">
      <c r="A559" t="s">
        <v>11</v>
      </c>
      <c r="B559">
        <v>1948</v>
      </c>
      <c r="C559">
        <v>74.5</v>
      </c>
      <c r="D559" s="2">
        <v>65836.11</v>
      </c>
      <c r="E559" s="14">
        <v>60</v>
      </c>
      <c r="F559" s="14">
        <v>13.355650000000001</v>
      </c>
      <c r="G559" s="2">
        <f t="shared" si="62"/>
        <v>879284.04252150003</v>
      </c>
      <c r="H559" s="3">
        <v>-1</v>
      </c>
      <c r="I559" s="2">
        <f t="shared" si="60"/>
        <v>102362.75191595001</v>
      </c>
      <c r="K559" s="5">
        <f t="shared" si="64"/>
        <v>0.81632148392068815</v>
      </c>
      <c r="L559" s="2">
        <f t="shared" si="61"/>
        <v>83560.913542233568</v>
      </c>
    </row>
    <row r="560" spans="1:12" outlineLevel="2">
      <c r="A560" t="s">
        <v>11</v>
      </c>
      <c r="B560">
        <v>1947</v>
      </c>
      <c r="C560">
        <v>75.5</v>
      </c>
      <c r="D560" s="2">
        <v>37096.61</v>
      </c>
      <c r="E560" s="14">
        <v>60</v>
      </c>
      <c r="F560" s="14">
        <v>13.005444000000001</v>
      </c>
      <c r="G560" s="2">
        <f t="shared" si="62"/>
        <v>482457.88394484005</v>
      </c>
      <c r="H560" s="3">
        <v>-1</v>
      </c>
      <c r="I560" s="2">
        <f t="shared" si="60"/>
        <v>58111.290535172004</v>
      </c>
      <c r="K560" s="5">
        <f t="shared" si="64"/>
        <v>0.81632148392068815</v>
      </c>
      <c r="L560" s="2">
        <f t="shared" si="61"/>
        <v>47437.494922217847</v>
      </c>
    </row>
    <row r="561" spans="1:12" outlineLevel="2">
      <c r="A561" t="s">
        <v>11</v>
      </c>
      <c r="B561">
        <v>1946</v>
      </c>
      <c r="C561">
        <v>76.5</v>
      </c>
      <c r="D561" s="2">
        <v>2628.14</v>
      </c>
      <c r="E561" s="14">
        <v>60</v>
      </c>
      <c r="F561" s="14">
        <v>12.661313</v>
      </c>
      <c r="G561" s="2">
        <f t="shared" si="62"/>
        <v>33275.703147820001</v>
      </c>
      <c r="H561" s="3">
        <v>-1</v>
      </c>
      <c r="I561" s="2">
        <f t="shared" si="60"/>
        <v>4147.0898950726669</v>
      </c>
      <c r="K561" s="5">
        <f t="shared" si="64"/>
        <v>0.81632148392068815</v>
      </c>
      <c r="L561" s="2">
        <f t="shared" si="61"/>
        <v>3385.3585770982104</v>
      </c>
    </row>
    <row r="562" spans="1:12" outlineLevel="2">
      <c r="A562" t="s">
        <v>11</v>
      </c>
      <c r="B562">
        <v>1945</v>
      </c>
      <c r="C562">
        <v>77.5</v>
      </c>
      <c r="D562" s="2">
        <v>12678.5</v>
      </c>
      <c r="E562" s="14">
        <v>60</v>
      </c>
      <c r="F562" s="14">
        <v>12.323601999999999</v>
      </c>
      <c r="G562" s="2">
        <f t="shared" si="62"/>
        <v>156244.78795699999</v>
      </c>
      <c r="H562" s="3">
        <v>-1</v>
      </c>
      <c r="I562" s="2">
        <f t="shared" si="60"/>
        <v>20148.840401433336</v>
      </c>
      <c r="K562" s="5">
        <f t="shared" si="64"/>
        <v>0.81632148392068815</v>
      </c>
      <c r="L562" s="2">
        <f t="shared" si="61"/>
        <v>16447.931295779174</v>
      </c>
    </row>
    <row r="563" spans="1:12" outlineLevel="2">
      <c r="A563" t="s">
        <v>11</v>
      </c>
      <c r="B563">
        <v>1944</v>
      </c>
      <c r="C563">
        <v>78.5</v>
      </c>
      <c r="D563" s="2">
        <v>3065.49</v>
      </c>
      <c r="E563" s="14">
        <v>60</v>
      </c>
      <c r="F563" s="14">
        <v>11.991509000000001</v>
      </c>
      <c r="G563" s="2">
        <f t="shared" si="62"/>
        <v>36759.850924409999</v>
      </c>
      <c r="H563" s="3">
        <v>-1</v>
      </c>
      <c r="I563" s="2">
        <f t="shared" si="60"/>
        <v>4905.6516358529998</v>
      </c>
      <c r="K563" s="5">
        <f t="shared" si="64"/>
        <v>0.81632148392068815</v>
      </c>
      <c r="L563" s="2">
        <f t="shared" si="61"/>
        <v>4004.5888229774723</v>
      </c>
    </row>
    <row r="564" spans="1:12" outlineLevel="2">
      <c r="A564" t="s">
        <v>11</v>
      </c>
      <c r="B564">
        <v>1943</v>
      </c>
      <c r="C564">
        <v>79.5</v>
      </c>
      <c r="D564" s="2">
        <v>17606.47</v>
      </c>
      <c r="E564" s="14">
        <v>60</v>
      </c>
      <c r="F564" s="14">
        <v>11.664203000000001</v>
      </c>
      <c r="G564" s="2">
        <f t="shared" si="62"/>
        <v>205365.44019341003</v>
      </c>
      <c r="H564" s="3">
        <v>-1</v>
      </c>
      <c r="I564" s="2">
        <f t="shared" si="60"/>
        <v>28367.425326886332</v>
      </c>
      <c r="K564" s="5">
        <f t="shared" si="64"/>
        <v>0.81632148392068815</v>
      </c>
      <c r="L564" s="2">
        <f t="shared" si="61"/>
        <v>23156.938737853165</v>
      </c>
    </row>
    <row r="565" spans="1:12" outlineLevel="2">
      <c r="A565" t="s">
        <v>11</v>
      </c>
      <c r="B565">
        <v>1942</v>
      </c>
      <c r="C565">
        <v>80.5</v>
      </c>
      <c r="D565" s="2">
        <v>54330.58</v>
      </c>
      <c r="E565" s="14">
        <v>60</v>
      </c>
      <c r="F565" s="14">
        <v>11.342662000000001</v>
      </c>
      <c r="G565" s="2">
        <f t="shared" si="62"/>
        <v>616253.40520396002</v>
      </c>
      <c r="H565" s="3">
        <v>-1</v>
      </c>
      <c r="I565" s="2">
        <f t="shared" si="60"/>
        <v>88119.37982653467</v>
      </c>
      <c r="K565" s="5">
        <f t="shared" si="64"/>
        <v>0.81632148392068815</v>
      </c>
      <c r="L565" s="2">
        <f t="shared" si="61"/>
        <v>71933.742902167534</v>
      </c>
    </row>
    <row r="566" spans="1:12" outlineLevel="2">
      <c r="A566" t="s">
        <v>11</v>
      </c>
      <c r="B566">
        <v>1941</v>
      </c>
      <c r="C566">
        <v>81.5</v>
      </c>
      <c r="D566" s="2">
        <v>56857.77</v>
      </c>
      <c r="E566" s="14">
        <v>60</v>
      </c>
      <c r="F566" s="14">
        <v>11.025556999999999</v>
      </c>
      <c r="G566" s="2">
        <f t="shared" si="62"/>
        <v>626888.58402788988</v>
      </c>
      <c r="H566" s="3">
        <v>-1</v>
      </c>
      <c r="I566" s="2">
        <f t="shared" si="60"/>
        <v>92819.253865736988</v>
      </c>
      <c r="K566" s="5">
        <f t="shared" si="64"/>
        <v>0.81632148392068815</v>
      </c>
      <c r="L566" s="2">
        <f t="shared" si="61"/>
        <v>75770.351052089492</v>
      </c>
    </row>
    <row r="567" spans="1:12" outlineLevel="2">
      <c r="A567" t="s">
        <v>11</v>
      </c>
      <c r="B567">
        <v>1940</v>
      </c>
      <c r="C567">
        <v>82.5</v>
      </c>
      <c r="D567" s="2">
        <v>18438.310000000001</v>
      </c>
      <c r="E567" s="14">
        <v>60</v>
      </c>
      <c r="F567" s="14">
        <v>10.712426000000001</v>
      </c>
      <c r="G567" s="2">
        <f t="shared" si="62"/>
        <v>197519.03144006003</v>
      </c>
      <c r="H567" s="3">
        <v>-1</v>
      </c>
      <c r="I567" s="2">
        <f t="shared" si="60"/>
        <v>30292.652285331336</v>
      </c>
      <c r="K567" s="5">
        <f t="shared" si="64"/>
        <v>0.81632148392068815</v>
      </c>
      <c r="L567" s="2">
        <f t="shared" si="61"/>
        <v>24728.542865455103</v>
      </c>
    </row>
    <row r="568" spans="1:12" outlineLevel="2">
      <c r="A568" t="s">
        <v>11</v>
      </c>
      <c r="B568">
        <v>1939</v>
      </c>
      <c r="C568">
        <v>83.5</v>
      </c>
      <c r="D568" s="2">
        <v>2761.33</v>
      </c>
      <c r="E568" s="14">
        <v>60</v>
      </c>
      <c r="F568" s="14">
        <v>10.404232</v>
      </c>
      <c r="G568" s="2">
        <f t="shared" si="62"/>
        <v>28729.517948560002</v>
      </c>
      <c r="H568" s="3">
        <v>-1</v>
      </c>
      <c r="I568" s="2">
        <f t="shared" si="60"/>
        <v>4565.0094017146666</v>
      </c>
      <c r="K568" s="5">
        <f t="shared" si="64"/>
        <v>0.81632148392068815</v>
      </c>
      <c r="L568" s="2">
        <f t="shared" si="61"/>
        <v>3726.5152489196093</v>
      </c>
    </row>
    <row r="569" spans="1:12" outlineLevel="2">
      <c r="A569" t="s">
        <v>11</v>
      </c>
      <c r="B569">
        <v>1938</v>
      </c>
      <c r="C569">
        <v>84.5</v>
      </c>
      <c r="D569" s="2">
        <v>8149.54</v>
      </c>
      <c r="E569" s="14">
        <v>60</v>
      </c>
      <c r="F569" s="14">
        <v>10.099517000000001</v>
      </c>
      <c r="G569" s="2">
        <f t="shared" si="62"/>
        <v>82306.417772180008</v>
      </c>
      <c r="H569" s="3">
        <v>-1</v>
      </c>
      <c r="I569" s="2">
        <f t="shared" si="60"/>
        <v>13555.532740927334</v>
      </c>
      <c r="K569" s="5">
        <f t="shared" si="64"/>
        <v>0.81632148392068815</v>
      </c>
      <c r="L569" s="2">
        <f t="shared" si="61"/>
        <v>11065.672602409275</v>
      </c>
    </row>
    <row r="570" spans="1:12" outlineLevel="2">
      <c r="A570" t="s">
        <v>11</v>
      </c>
      <c r="B570">
        <v>1937</v>
      </c>
      <c r="C570">
        <v>85.5</v>
      </c>
      <c r="D570" s="2">
        <v>19617.25</v>
      </c>
      <c r="E570" s="14">
        <v>60</v>
      </c>
      <c r="F570" s="14">
        <v>9.7978869999999993</v>
      </c>
      <c r="G570" s="2">
        <f t="shared" si="62"/>
        <v>192207.59875074998</v>
      </c>
      <c r="H570" s="3">
        <v>-1</v>
      </c>
      <c r="I570" s="2">
        <f t="shared" si="60"/>
        <v>32827.580041641668</v>
      </c>
      <c r="K570" s="5">
        <f t="shared" si="64"/>
        <v>0.81632148392068815</v>
      </c>
      <c r="L570" s="2">
        <f t="shared" si="61"/>
        <v>26797.85885311809</v>
      </c>
    </row>
    <row r="571" spans="1:12" outlineLevel="2">
      <c r="A571" t="s">
        <v>11</v>
      </c>
      <c r="B571">
        <v>1936</v>
      </c>
      <c r="C571">
        <v>86.5</v>
      </c>
      <c r="D571" s="2">
        <v>3081.13</v>
      </c>
      <c r="E571" s="14">
        <v>60</v>
      </c>
      <c r="F571" s="14">
        <v>9.5006939999999993</v>
      </c>
      <c r="G571" s="2">
        <f t="shared" si="62"/>
        <v>29272.87330422</v>
      </c>
      <c r="H571" s="3">
        <v>-1</v>
      </c>
      <c r="I571" s="2">
        <f t="shared" si="60"/>
        <v>5186.4975565260002</v>
      </c>
      <c r="K571" s="5">
        <f t="shared" si="64"/>
        <v>0.81632148392068815</v>
      </c>
      <c r="L571" s="2">
        <f t="shared" si="61"/>
        <v>4233.8493816943273</v>
      </c>
    </row>
    <row r="572" spans="1:12" outlineLevel="2">
      <c r="A572" t="s">
        <v>11</v>
      </c>
      <c r="B572">
        <v>1935</v>
      </c>
      <c r="C572">
        <v>87.5</v>
      </c>
      <c r="D572" s="2">
        <v>407.73</v>
      </c>
      <c r="E572" s="14">
        <v>60</v>
      </c>
      <c r="F572" s="14">
        <v>9.206296</v>
      </c>
      <c r="G572" s="2">
        <f t="shared" si="62"/>
        <v>3753.6830680800003</v>
      </c>
      <c r="H572" s="3">
        <v>-1</v>
      </c>
      <c r="I572" s="2">
        <f t="shared" si="60"/>
        <v>690.33723106399998</v>
      </c>
      <c r="K572" s="5">
        <f t="shared" si="64"/>
        <v>0.81632148392068815</v>
      </c>
      <c r="L572" s="2">
        <f t="shared" si="61"/>
        <v>563.53711286786347</v>
      </c>
    </row>
    <row r="573" spans="1:12" outlineLevel="2">
      <c r="A573" t="s">
        <v>11</v>
      </c>
      <c r="B573">
        <v>1934</v>
      </c>
      <c r="C573">
        <v>88.5</v>
      </c>
      <c r="D573" s="2">
        <v>969</v>
      </c>
      <c r="E573" s="14">
        <v>60</v>
      </c>
      <c r="F573" s="14">
        <v>8.9144220000000001</v>
      </c>
      <c r="G573" s="2">
        <f t="shared" si="62"/>
        <v>8638.0749180000003</v>
      </c>
      <c r="H573" s="3">
        <v>-1</v>
      </c>
      <c r="I573" s="2">
        <f t="shared" si="60"/>
        <v>1650.0641693999999</v>
      </c>
      <c r="K573" s="5">
        <f t="shared" si="64"/>
        <v>0.81632148392068815</v>
      </c>
      <c r="L573" s="2">
        <f t="shared" si="61"/>
        <v>1346.9828313289656</v>
      </c>
    </row>
    <row r="574" spans="1:12" outlineLevel="2">
      <c r="A574" t="s">
        <v>11</v>
      </c>
      <c r="B574">
        <v>1933</v>
      </c>
      <c r="C574">
        <v>89.5</v>
      </c>
      <c r="D574" s="2">
        <v>538.69000000000005</v>
      </c>
      <c r="E574" s="14">
        <v>60</v>
      </c>
      <c r="F574" s="14">
        <v>8.6268700000000003</v>
      </c>
      <c r="G574" s="2">
        <f t="shared" si="62"/>
        <v>4647.2086003000004</v>
      </c>
      <c r="H574" s="3">
        <v>-1</v>
      </c>
      <c r="I574" s="2">
        <f t="shared" si="60"/>
        <v>922.47304665666684</v>
      </c>
      <c r="K574" s="5">
        <f t="shared" si="64"/>
        <v>0.81632148392068815</v>
      </c>
      <c r="L574" s="2">
        <f t="shared" si="61"/>
        <v>753.03456632360849</v>
      </c>
    </row>
    <row r="575" spans="1:12" outlineLevel="2">
      <c r="A575" t="s">
        <v>11</v>
      </c>
      <c r="B575">
        <v>1932</v>
      </c>
      <c r="C575">
        <v>90.5</v>
      </c>
      <c r="D575" s="2">
        <v>1629.4</v>
      </c>
      <c r="E575" s="14">
        <v>60</v>
      </c>
      <c r="F575" s="14">
        <v>8.3418460000000003</v>
      </c>
      <c r="G575" s="2">
        <f t="shared" si="62"/>
        <v>13592.203872400001</v>
      </c>
      <c r="H575" s="3">
        <v>-1</v>
      </c>
      <c r="I575" s="2">
        <f t="shared" si="60"/>
        <v>2805.7265375866668</v>
      </c>
      <c r="K575" s="5">
        <f t="shared" si="64"/>
        <v>0.81632148392068815</v>
      </c>
      <c r="L575" s="2">
        <f t="shared" si="61"/>
        <v>2290.3748506384022</v>
      </c>
    </row>
    <row r="576" spans="1:12" outlineLevel="2">
      <c r="A576" t="s">
        <v>11</v>
      </c>
      <c r="B576">
        <v>1931</v>
      </c>
      <c r="C576">
        <v>91.5</v>
      </c>
      <c r="D576" s="2">
        <v>2164.34</v>
      </c>
      <c r="E576" s="14">
        <v>60</v>
      </c>
      <c r="F576" s="14">
        <v>8.0592039999999994</v>
      </c>
      <c r="G576" s="2">
        <f t="shared" si="62"/>
        <v>17442.857585360001</v>
      </c>
      <c r="H576" s="3">
        <v>-1</v>
      </c>
      <c r="I576" s="2">
        <f t="shared" ref="I576:I625" si="65">D576*(1-F576/E576)*(1-H576)</f>
        <v>3747.2514138213337</v>
      </c>
      <c r="K576" s="5">
        <f t="shared" si="64"/>
        <v>0.81632148392068815</v>
      </c>
      <c r="L576" s="2">
        <f t="shared" ref="L576:L625" si="66">IF(K576*I576&lt;D576*(1-H576),I576*K576,D576*(1-H576))</f>
        <v>3058.9618347545279</v>
      </c>
    </row>
    <row r="577" spans="1:12" outlineLevel="2">
      <c r="A577" t="s">
        <v>11</v>
      </c>
      <c r="B577">
        <v>1930</v>
      </c>
      <c r="C577">
        <v>92.5</v>
      </c>
      <c r="D577" s="2">
        <v>4209.3999999999996</v>
      </c>
      <c r="E577" s="14">
        <v>60</v>
      </c>
      <c r="F577" s="14">
        <v>7.7812210000000004</v>
      </c>
      <c r="G577" s="2">
        <f t="shared" ref="G577:G625" si="67">D577*F577</f>
        <v>32754.2716774</v>
      </c>
      <c r="H577" s="3">
        <v>-1</v>
      </c>
      <c r="I577" s="2">
        <f t="shared" si="65"/>
        <v>7326.9909440866659</v>
      </c>
      <c r="K577" s="5">
        <f t="shared" si="64"/>
        <v>0.81632148392068815</v>
      </c>
      <c r="L577" s="2">
        <f t="shared" si="66"/>
        <v>5981.1801201502713</v>
      </c>
    </row>
    <row r="578" spans="1:12" outlineLevel="2">
      <c r="A578" t="s">
        <v>11</v>
      </c>
      <c r="B578">
        <v>1929</v>
      </c>
      <c r="C578">
        <v>93.5</v>
      </c>
      <c r="D578" s="2">
        <v>25486.46</v>
      </c>
      <c r="E578" s="14">
        <v>60</v>
      </c>
      <c r="F578" s="14">
        <v>7.5058949999999998</v>
      </c>
      <c r="G578" s="2">
        <f t="shared" si="67"/>
        <v>191298.69268169999</v>
      </c>
      <c r="H578" s="3">
        <v>-1</v>
      </c>
      <c r="I578" s="2">
        <f t="shared" si="65"/>
        <v>44596.296910609999</v>
      </c>
      <c r="K578" s="5">
        <f t="shared" si="64"/>
        <v>0.81632148392068815</v>
      </c>
      <c r="L578" s="2">
        <f t="shared" si="66"/>
        <v>36404.915271436752</v>
      </c>
    </row>
    <row r="579" spans="1:12" outlineLevel="2">
      <c r="A579" t="s">
        <v>11</v>
      </c>
      <c r="B579">
        <v>1928</v>
      </c>
      <c r="C579">
        <v>94.5</v>
      </c>
      <c r="D579" s="2">
        <v>12256.63</v>
      </c>
      <c r="E579" s="14">
        <v>60</v>
      </c>
      <c r="F579" s="14">
        <v>7.2331159999999999</v>
      </c>
      <c r="G579" s="2">
        <f t="shared" si="67"/>
        <v>88653.626559079989</v>
      </c>
      <c r="H579" s="3">
        <v>-1</v>
      </c>
      <c r="I579" s="2">
        <f t="shared" si="65"/>
        <v>21558.139114697333</v>
      </c>
      <c r="K579" s="5">
        <f t="shared" si="64"/>
        <v>0.81632148392068815</v>
      </c>
      <c r="L579" s="2">
        <f t="shared" si="66"/>
        <v>17598.372112678357</v>
      </c>
    </row>
    <row r="580" spans="1:12" outlineLevel="2">
      <c r="A580" t="s">
        <v>11</v>
      </c>
      <c r="B580">
        <v>1927</v>
      </c>
      <c r="C580">
        <v>95.5</v>
      </c>
      <c r="D580" s="2">
        <v>21345.3</v>
      </c>
      <c r="E580" s="14">
        <v>60</v>
      </c>
      <c r="F580" s="14">
        <v>6.9656200000000004</v>
      </c>
      <c r="G580" s="2">
        <f t="shared" si="67"/>
        <v>148683.248586</v>
      </c>
      <c r="H580" s="3">
        <v>-1</v>
      </c>
      <c r="I580" s="2">
        <f t="shared" si="65"/>
        <v>37734.491713800002</v>
      </c>
      <c r="K580" s="5">
        <f t="shared" si="64"/>
        <v>0.81632148392068815</v>
      </c>
      <c r="L580" s="2">
        <f t="shared" si="66"/>
        <v>30803.47627080213</v>
      </c>
    </row>
    <row r="581" spans="1:12" outlineLevel="2">
      <c r="A581" t="s">
        <v>11</v>
      </c>
      <c r="B581">
        <v>1926</v>
      </c>
      <c r="C581">
        <v>96.5</v>
      </c>
      <c r="D581" s="2">
        <v>22811.68</v>
      </c>
      <c r="E581" s="14">
        <v>60</v>
      </c>
      <c r="F581" s="14">
        <v>6.7009660000000002</v>
      </c>
      <c r="G581" s="2">
        <f t="shared" si="67"/>
        <v>152860.29208288001</v>
      </c>
      <c r="H581" s="3">
        <v>-1</v>
      </c>
      <c r="I581" s="2">
        <f t="shared" si="65"/>
        <v>40528.016930570666</v>
      </c>
      <c r="K581" s="5">
        <f t="shared" si="64"/>
        <v>0.81632148392068815</v>
      </c>
      <c r="L581" s="2">
        <f t="shared" si="66"/>
        <v>33083.890921126222</v>
      </c>
    </row>
    <row r="582" spans="1:12" outlineLevel="2">
      <c r="A582" t="s">
        <v>11</v>
      </c>
      <c r="B582">
        <v>1925</v>
      </c>
      <c r="C582">
        <v>97.5</v>
      </c>
      <c r="D582" s="2">
        <v>20053.740000000002</v>
      </c>
      <c r="E582" s="14">
        <v>60</v>
      </c>
      <c r="F582" s="14">
        <v>6.4388339999999999</v>
      </c>
      <c r="G582" s="2">
        <f t="shared" si="67"/>
        <v>129122.70293916001</v>
      </c>
      <c r="H582" s="3">
        <v>-1</v>
      </c>
      <c r="I582" s="2">
        <f t="shared" si="65"/>
        <v>35803.389902028008</v>
      </c>
      <c r="K582" s="5">
        <f t="shared" si="64"/>
        <v>0.81632148392068815</v>
      </c>
      <c r="L582" s="2">
        <f t="shared" si="66"/>
        <v>29227.076374214485</v>
      </c>
    </row>
    <row r="583" spans="1:12" outlineLevel="2">
      <c r="A583" t="s">
        <v>11</v>
      </c>
      <c r="B583">
        <v>1924</v>
      </c>
      <c r="C583">
        <v>98.5</v>
      </c>
      <c r="D583" s="2">
        <v>1796.68</v>
      </c>
      <c r="E583" s="14">
        <v>60</v>
      </c>
      <c r="F583" s="14">
        <v>6.1822369999999998</v>
      </c>
      <c r="G583" s="2">
        <f t="shared" si="67"/>
        <v>11107.50157316</v>
      </c>
      <c r="H583" s="3">
        <v>-1</v>
      </c>
      <c r="I583" s="2">
        <f t="shared" si="65"/>
        <v>3223.1099475613337</v>
      </c>
      <c r="K583" s="5">
        <f t="shared" si="64"/>
        <v>0.81632148392068815</v>
      </c>
      <c r="L583" s="2">
        <f t="shared" si="66"/>
        <v>2631.0938952327992</v>
      </c>
    </row>
    <row r="584" spans="1:12" outlineLevel="2">
      <c r="A584" t="s">
        <v>11</v>
      </c>
      <c r="B584">
        <v>1923</v>
      </c>
      <c r="C584">
        <v>99.5</v>
      </c>
      <c r="D584" s="2">
        <v>318.45999999999998</v>
      </c>
      <c r="E584" s="14">
        <v>60</v>
      </c>
      <c r="F584" s="14">
        <v>5.9278089999999999</v>
      </c>
      <c r="G584" s="2">
        <f t="shared" si="67"/>
        <v>1887.7700541399997</v>
      </c>
      <c r="H584" s="3">
        <v>-1</v>
      </c>
      <c r="I584" s="2">
        <f t="shared" si="65"/>
        <v>573.99433152866663</v>
      </c>
      <c r="K584" s="5">
        <f t="shared" si="64"/>
        <v>0.81632148392068815</v>
      </c>
      <c r="L584" s="2">
        <f t="shared" si="66"/>
        <v>468.56390447554458</v>
      </c>
    </row>
    <row r="585" spans="1:12" outlineLevel="2">
      <c r="A585" t="s">
        <v>11</v>
      </c>
      <c r="B585">
        <v>1922</v>
      </c>
      <c r="C585">
        <v>100.5</v>
      </c>
      <c r="D585" s="2">
        <v>709.04</v>
      </c>
      <c r="E585" s="14">
        <v>60</v>
      </c>
      <c r="F585" s="14">
        <v>5.6744589999999997</v>
      </c>
      <c r="G585" s="2">
        <f t="shared" si="67"/>
        <v>4023.4184093599997</v>
      </c>
      <c r="H585" s="3">
        <v>-1</v>
      </c>
      <c r="I585" s="2">
        <f t="shared" si="65"/>
        <v>1283.9660530213334</v>
      </c>
      <c r="K585" s="5">
        <f t="shared" si="64"/>
        <v>0.81632148392068815</v>
      </c>
      <c r="L585" s="2">
        <f t="shared" si="66"/>
        <v>1048.1290737061638</v>
      </c>
    </row>
    <row r="586" spans="1:12" outlineLevel="1">
      <c r="A586" s="1" t="s">
        <v>23</v>
      </c>
      <c r="D586" s="2">
        <f>SUBTOTAL(9,D485:D585)</f>
        <v>1024900397.0299997</v>
      </c>
      <c r="G586" s="2">
        <f>SUBTOTAL(9,G485:G585)</f>
        <v>52018035081.709908</v>
      </c>
      <c r="I586" s="2">
        <f>SUBTOTAL(9,I485:I585)</f>
        <v>315866291.33633649</v>
      </c>
      <c r="J586" s="6">
        <f>+G586/D586</f>
        <v>50.754234491907702</v>
      </c>
      <c r="L586" s="2">
        <f>SUBTOTAL(9,L485:L585)</f>
        <v>257848439.66420281</v>
      </c>
    </row>
    <row r="587" spans="1:12" outlineLevel="2">
      <c r="A587" t="s">
        <v>12</v>
      </c>
      <c r="B587">
        <v>2019</v>
      </c>
      <c r="C587">
        <v>3.5</v>
      </c>
      <c r="D587" s="2">
        <v>172368.5</v>
      </c>
      <c r="E587" s="14">
        <v>75</v>
      </c>
      <c r="F587" s="14">
        <v>71.5</v>
      </c>
      <c r="G587" s="2">
        <f t="shared" si="67"/>
        <v>12324347.75</v>
      </c>
      <c r="H587" s="3">
        <v>-0.05</v>
      </c>
      <c r="I587" s="2">
        <f t="shared" si="65"/>
        <v>8446.0564999999933</v>
      </c>
      <c r="K587" s="5">
        <f t="shared" ref="K587:K620" si="68">$L$710</f>
        <v>0.81632148392068815</v>
      </c>
      <c r="L587" s="2">
        <f t="shared" si="66"/>
        <v>6894.6973753579678</v>
      </c>
    </row>
    <row r="588" spans="1:12" outlineLevel="2">
      <c r="A588" t="s">
        <v>12</v>
      </c>
      <c r="B588">
        <v>2015</v>
      </c>
      <c r="C588">
        <v>7.5</v>
      </c>
      <c r="D588" s="2">
        <v>9365444.5</v>
      </c>
      <c r="E588" s="14">
        <v>75</v>
      </c>
      <c r="F588" s="14">
        <v>67.5</v>
      </c>
      <c r="G588" s="2">
        <f t="shared" si="67"/>
        <v>632167503.75</v>
      </c>
      <c r="H588" s="3">
        <v>-0.05</v>
      </c>
      <c r="I588" s="2">
        <f t="shared" si="65"/>
        <v>983371.67249999987</v>
      </c>
      <c r="K588" s="5">
        <f t="shared" si="68"/>
        <v>0.81632148392068815</v>
      </c>
      <c r="L588" s="2">
        <f t="shared" si="66"/>
        <v>802747.42294076888</v>
      </c>
    </row>
    <row r="589" spans="1:12" outlineLevel="2">
      <c r="A589" t="s">
        <v>12</v>
      </c>
      <c r="B589">
        <v>2012</v>
      </c>
      <c r="C589">
        <v>10.5</v>
      </c>
      <c r="D589" s="2">
        <v>20824982.5</v>
      </c>
      <c r="E589" s="14">
        <v>75</v>
      </c>
      <c r="F589" s="14">
        <v>64.5</v>
      </c>
      <c r="G589" s="2">
        <f t="shared" ref="G589:G603" si="69">D589*F589</f>
        <v>1343211371.25</v>
      </c>
      <c r="H589" s="3">
        <v>-0.05</v>
      </c>
      <c r="I589" s="2">
        <f t="shared" ref="I589:I603" si="70">D589*(1-F589/E589)*(1-H589)</f>
        <v>3061272.4275000002</v>
      </c>
      <c r="K589" s="5">
        <f t="shared" si="68"/>
        <v>0.81632148392068815</v>
      </c>
      <c r="L589" s="2">
        <f t="shared" ref="L589:L603" si="71">IF(K589*I589&lt;D589*(1-H589),I589*K589,D589*(1-H589))</f>
        <v>2498982.4507022873</v>
      </c>
    </row>
    <row r="590" spans="1:12" outlineLevel="2">
      <c r="A590" t="s">
        <v>12</v>
      </c>
      <c r="B590">
        <v>2008</v>
      </c>
      <c r="C590">
        <v>14.5</v>
      </c>
      <c r="D590" s="2">
        <v>14668.5</v>
      </c>
      <c r="E590" s="14">
        <v>75</v>
      </c>
      <c r="F590" s="14">
        <v>60.5</v>
      </c>
      <c r="G590" s="2">
        <f t="shared" si="69"/>
        <v>887444.25</v>
      </c>
      <c r="H590" s="3">
        <v>-0.05</v>
      </c>
      <c r="I590" s="2">
        <f t="shared" si="70"/>
        <v>2977.7055000000005</v>
      </c>
      <c r="K590" s="5">
        <f t="shared" si="68"/>
        <v>0.81632148392068815</v>
      </c>
      <c r="L590" s="2">
        <f t="shared" si="71"/>
        <v>2430.7649724387952</v>
      </c>
    </row>
    <row r="591" spans="1:12" outlineLevel="2">
      <c r="A591" t="s">
        <v>12</v>
      </c>
      <c r="B591">
        <v>2007</v>
      </c>
      <c r="C591">
        <v>15.5</v>
      </c>
      <c r="D591" s="2">
        <v>34674.5</v>
      </c>
      <c r="E591" s="14">
        <v>75</v>
      </c>
      <c r="F591" s="14">
        <v>59.5</v>
      </c>
      <c r="G591" s="2">
        <f t="shared" si="69"/>
        <v>2063132.75</v>
      </c>
      <c r="H591" s="3">
        <v>-0.05</v>
      </c>
      <c r="I591" s="2">
        <f t="shared" si="70"/>
        <v>7524.3665000000001</v>
      </c>
      <c r="K591" s="5">
        <f t="shared" si="68"/>
        <v>0.81632148392068815</v>
      </c>
      <c r="L591" s="2">
        <f t="shared" si="71"/>
        <v>6142.3020268431146</v>
      </c>
    </row>
    <row r="592" spans="1:12" outlineLevel="2">
      <c r="A592" t="s">
        <v>12</v>
      </c>
      <c r="B592">
        <v>2006</v>
      </c>
      <c r="C592">
        <v>16.5</v>
      </c>
      <c r="D592" s="2">
        <v>23807.5</v>
      </c>
      <c r="E592" s="14">
        <v>75</v>
      </c>
      <c r="F592" s="14">
        <v>58.5</v>
      </c>
      <c r="G592" s="2">
        <f t="shared" si="69"/>
        <v>1392738.75</v>
      </c>
      <c r="H592" s="3">
        <v>-0.05</v>
      </c>
      <c r="I592" s="2">
        <f t="shared" si="70"/>
        <v>5499.5325000000003</v>
      </c>
      <c r="K592" s="5">
        <f t="shared" si="68"/>
        <v>0.81632148392068815</v>
      </c>
      <c r="L592" s="2">
        <f t="shared" si="71"/>
        <v>4489.3865312700518</v>
      </c>
    </row>
    <row r="593" spans="1:12" outlineLevel="2">
      <c r="A593" t="s">
        <v>12</v>
      </c>
      <c r="B593">
        <v>2005</v>
      </c>
      <c r="C593">
        <v>17.5</v>
      </c>
      <c r="D593" s="2">
        <v>65085.5</v>
      </c>
      <c r="E593" s="14">
        <v>75</v>
      </c>
      <c r="F593" s="14">
        <v>57.5</v>
      </c>
      <c r="G593" s="2">
        <f t="shared" si="69"/>
        <v>3742416.25</v>
      </c>
      <c r="H593" s="3">
        <v>-0.05</v>
      </c>
      <c r="I593" s="2">
        <f t="shared" si="70"/>
        <v>15945.947499999997</v>
      </c>
      <c r="K593" s="5">
        <f t="shared" si="68"/>
        <v>0.81632148392068815</v>
      </c>
      <c r="L593" s="2">
        <f t="shared" si="71"/>
        <v>13017.019525721385</v>
      </c>
    </row>
    <row r="594" spans="1:12" outlineLevel="2">
      <c r="A594" t="s">
        <v>12</v>
      </c>
      <c r="B594">
        <v>2003</v>
      </c>
      <c r="C594">
        <v>19.5</v>
      </c>
      <c r="D594" s="2">
        <v>5078947.5</v>
      </c>
      <c r="E594" s="14">
        <v>75</v>
      </c>
      <c r="F594" s="14">
        <v>55.5</v>
      </c>
      <c r="G594" s="2">
        <f t="shared" si="69"/>
        <v>281881586.25</v>
      </c>
      <c r="H594" s="3">
        <v>-0.05</v>
      </c>
      <c r="I594" s="2">
        <f t="shared" si="70"/>
        <v>1386552.6675000002</v>
      </c>
      <c r="K594" s="5">
        <f t="shared" si="68"/>
        <v>0.81632148392068815</v>
      </c>
      <c r="L594" s="2">
        <f t="shared" si="71"/>
        <v>1131872.7310677888</v>
      </c>
    </row>
    <row r="595" spans="1:12" outlineLevel="2">
      <c r="A595" t="s">
        <v>12</v>
      </c>
      <c r="B595">
        <v>1998</v>
      </c>
      <c r="C595">
        <v>24.5</v>
      </c>
      <c r="D595" s="2">
        <v>14315.5</v>
      </c>
      <c r="E595" s="14">
        <v>75</v>
      </c>
      <c r="F595" s="14">
        <v>50.5</v>
      </c>
      <c r="G595" s="2">
        <f t="shared" si="69"/>
        <v>722932.75</v>
      </c>
      <c r="H595" s="3">
        <v>-0.05</v>
      </c>
      <c r="I595" s="2">
        <f t="shared" si="70"/>
        <v>4910.2165000000005</v>
      </c>
      <c r="K595" s="5">
        <f t="shared" si="68"/>
        <v>0.81632148392068815</v>
      </c>
      <c r="L595" s="2">
        <f t="shared" si="71"/>
        <v>4008.3152196518481</v>
      </c>
    </row>
    <row r="596" spans="1:12" outlineLevel="2">
      <c r="A596" t="s">
        <v>12</v>
      </c>
      <c r="B596">
        <v>1997</v>
      </c>
      <c r="C596">
        <v>25.5</v>
      </c>
      <c r="D596" s="2">
        <v>17422.5</v>
      </c>
      <c r="E596" s="14">
        <v>75</v>
      </c>
      <c r="F596" s="14">
        <v>49.5</v>
      </c>
      <c r="G596" s="2">
        <f t="shared" si="69"/>
        <v>862413.75</v>
      </c>
      <c r="H596" s="3">
        <v>-0.05</v>
      </c>
      <c r="I596" s="2">
        <f t="shared" si="70"/>
        <v>6219.8324999999995</v>
      </c>
      <c r="K596" s="5">
        <f t="shared" si="68"/>
        <v>0.81632148392068815</v>
      </c>
      <c r="L596" s="2">
        <f t="shared" si="71"/>
        <v>5077.3828961381232</v>
      </c>
    </row>
    <row r="597" spans="1:12" outlineLevel="2">
      <c r="A597" t="s">
        <v>12</v>
      </c>
      <c r="B597">
        <v>1995</v>
      </c>
      <c r="C597">
        <v>27.5</v>
      </c>
      <c r="D597" s="2">
        <v>481.5</v>
      </c>
      <c r="E597" s="14">
        <v>75</v>
      </c>
      <c r="F597" s="14">
        <v>47.5</v>
      </c>
      <c r="G597" s="2">
        <f t="shared" si="69"/>
        <v>22871.25</v>
      </c>
      <c r="H597" s="3">
        <v>-0.05</v>
      </c>
      <c r="I597" s="2">
        <f t="shared" si="70"/>
        <v>185.37750000000003</v>
      </c>
      <c r="K597" s="5">
        <f t="shared" si="68"/>
        <v>0.81632148392068815</v>
      </c>
      <c r="L597" s="2">
        <f t="shared" si="71"/>
        <v>151.32763588550739</v>
      </c>
    </row>
    <row r="598" spans="1:12" outlineLevel="2">
      <c r="A598" t="s">
        <v>12</v>
      </c>
      <c r="B598">
        <v>1993</v>
      </c>
      <c r="C598">
        <v>29.5</v>
      </c>
      <c r="D598" s="2">
        <v>192556.5</v>
      </c>
      <c r="E598" s="14">
        <v>75</v>
      </c>
      <c r="F598" s="14">
        <v>45.5</v>
      </c>
      <c r="G598" s="2">
        <f t="shared" si="69"/>
        <v>8761320.75</v>
      </c>
      <c r="H598" s="3">
        <v>-0.05</v>
      </c>
      <c r="I598" s="2">
        <f t="shared" si="70"/>
        <v>79525.834499999997</v>
      </c>
      <c r="K598" s="5">
        <f t="shared" si="68"/>
        <v>0.81632148392068815</v>
      </c>
      <c r="L598" s="2">
        <f t="shared" si="71"/>
        <v>64918.647229071052</v>
      </c>
    </row>
    <row r="599" spans="1:12" outlineLevel="2">
      <c r="A599" t="s">
        <v>12</v>
      </c>
      <c r="B599">
        <v>1992</v>
      </c>
      <c r="C599">
        <v>30.5</v>
      </c>
      <c r="D599" s="2">
        <v>4012.5</v>
      </c>
      <c r="E599" s="14">
        <v>75</v>
      </c>
      <c r="F599" s="14">
        <v>44.5</v>
      </c>
      <c r="G599" s="2">
        <f t="shared" si="69"/>
        <v>178556.25</v>
      </c>
      <c r="H599" s="3">
        <v>-0.05</v>
      </c>
      <c r="I599" s="2">
        <f t="shared" si="70"/>
        <v>1713.3374999999999</v>
      </c>
      <c r="K599" s="5">
        <f t="shared" si="68"/>
        <v>0.81632148392068815</v>
      </c>
      <c r="L599" s="2">
        <f t="shared" si="71"/>
        <v>1398.6342104569619</v>
      </c>
    </row>
    <row r="600" spans="1:12" outlineLevel="2">
      <c r="A600" t="s">
        <v>12</v>
      </c>
      <c r="B600">
        <v>1991</v>
      </c>
      <c r="C600">
        <v>31.5</v>
      </c>
      <c r="D600" s="2">
        <v>1889.5</v>
      </c>
      <c r="E600" s="14">
        <v>75</v>
      </c>
      <c r="F600" s="14">
        <v>43.5</v>
      </c>
      <c r="G600" s="2">
        <f t="shared" si="69"/>
        <v>82193.25</v>
      </c>
      <c r="H600" s="3">
        <v>-0.05</v>
      </c>
      <c r="I600" s="2">
        <f t="shared" si="70"/>
        <v>833.26950000000011</v>
      </c>
      <c r="K600" s="5">
        <f t="shared" si="68"/>
        <v>0.81632148392068815</v>
      </c>
      <c r="L600" s="2">
        <f t="shared" si="71"/>
        <v>680.21579474584996</v>
      </c>
    </row>
    <row r="601" spans="1:12" outlineLevel="2">
      <c r="A601" t="s">
        <v>12</v>
      </c>
      <c r="B601">
        <v>1988</v>
      </c>
      <c r="C601">
        <v>34.5</v>
      </c>
      <c r="D601" s="2">
        <v>38644.5</v>
      </c>
      <c r="E601" s="14">
        <v>75</v>
      </c>
      <c r="F601" s="14">
        <v>40.5</v>
      </c>
      <c r="G601" s="2">
        <f t="shared" si="69"/>
        <v>1565102.25</v>
      </c>
      <c r="H601" s="3">
        <v>-0.05</v>
      </c>
      <c r="I601" s="2">
        <f t="shared" si="70"/>
        <v>18665.2935</v>
      </c>
      <c r="K601" s="5">
        <f t="shared" si="68"/>
        <v>0.81632148392068815</v>
      </c>
      <c r="L601" s="2">
        <f t="shared" si="71"/>
        <v>15236.880087735175</v>
      </c>
    </row>
    <row r="602" spans="1:12" outlineLevel="2">
      <c r="A602" t="s">
        <v>12</v>
      </c>
      <c r="B602">
        <v>1987</v>
      </c>
      <c r="C602">
        <v>35.5</v>
      </c>
      <c r="D602" s="2">
        <v>14925.5</v>
      </c>
      <c r="E602" s="14">
        <v>75</v>
      </c>
      <c r="F602" s="14">
        <v>39.5</v>
      </c>
      <c r="G602" s="2">
        <f t="shared" si="69"/>
        <v>589557.25</v>
      </c>
      <c r="H602" s="3">
        <v>-0.05</v>
      </c>
      <c r="I602" s="2">
        <f t="shared" si="70"/>
        <v>7417.973500000001</v>
      </c>
      <c r="K602" s="5">
        <f t="shared" si="68"/>
        <v>0.81632148392068815</v>
      </c>
      <c r="L602" s="2">
        <f t="shared" si="71"/>
        <v>6055.4511352043419</v>
      </c>
    </row>
    <row r="603" spans="1:12" outlineLevel="2">
      <c r="A603" t="s">
        <v>12</v>
      </c>
      <c r="B603">
        <v>1986</v>
      </c>
      <c r="C603">
        <v>36.5</v>
      </c>
      <c r="D603" s="2">
        <v>21012.5</v>
      </c>
      <c r="E603" s="14">
        <v>75</v>
      </c>
      <c r="F603" s="14">
        <v>38.5</v>
      </c>
      <c r="G603" s="2">
        <f t="shared" si="69"/>
        <v>808981.25</v>
      </c>
      <c r="H603" s="3">
        <v>-0.05</v>
      </c>
      <c r="I603" s="2">
        <f t="shared" si="70"/>
        <v>10737.387500000001</v>
      </c>
      <c r="K603" s="5">
        <f t="shared" si="68"/>
        <v>0.81632148392068815</v>
      </c>
      <c r="L603" s="2">
        <f t="shared" si="71"/>
        <v>8765.1600974314479</v>
      </c>
    </row>
    <row r="604" spans="1:12" outlineLevel="2">
      <c r="A604" t="s">
        <v>12</v>
      </c>
      <c r="B604">
        <v>1984</v>
      </c>
      <c r="C604">
        <v>38.5</v>
      </c>
      <c r="D604" s="2">
        <v>5667.5</v>
      </c>
      <c r="E604" s="14">
        <v>75</v>
      </c>
      <c r="F604" s="14">
        <v>36.5</v>
      </c>
      <c r="G604" s="2">
        <f t="shared" si="67"/>
        <v>206863.75</v>
      </c>
      <c r="H604" s="3">
        <v>-0.05</v>
      </c>
      <c r="I604" s="2">
        <f t="shared" si="65"/>
        <v>3054.7825000000003</v>
      </c>
      <c r="K604" s="5">
        <f t="shared" si="68"/>
        <v>0.81632148392068815</v>
      </c>
      <c r="L604" s="2">
        <f t="shared" si="66"/>
        <v>2493.6845834549499</v>
      </c>
    </row>
    <row r="605" spans="1:12" outlineLevel="2">
      <c r="A605" t="s">
        <v>12</v>
      </c>
      <c r="B605">
        <v>1982</v>
      </c>
      <c r="C605">
        <v>40.5</v>
      </c>
      <c r="D605" s="2">
        <v>2323.5</v>
      </c>
      <c r="E605" s="14">
        <v>75</v>
      </c>
      <c r="F605" s="14">
        <v>34.5</v>
      </c>
      <c r="G605" s="2">
        <f t="shared" si="67"/>
        <v>80160.75</v>
      </c>
      <c r="H605" s="3">
        <v>-0.05</v>
      </c>
      <c r="I605" s="2">
        <f t="shared" si="65"/>
        <v>1317.4245000000001</v>
      </c>
      <c r="K605" s="5">
        <f t="shared" si="68"/>
        <v>0.81632148392068815</v>
      </c>
      <c r="L605" s="2">
        <f t="shared" si="66"/>
        <v>1075.4419227934707</v>
      </c>
    </row>
    <row r="606" spans="1:12" outlineLevel="2">
      <c r="A606" t="s">
        <v>12</v>
      </c>
      <c r="B606">
        <v>1981</v>
      </c>
      <c r="C606">
        <v>41.5</v>
      </c>
      <c r="D606" s="2">
        <v>385.5</v>
      </c>
      <c r="E606" s="14">
        <v>75</v>
      </c>
      <c r="F606" s="14">
        <v>33.5</v>
      </c>
      <c r="G606" s="2">
        <f t="shared" si="67"/>
        <v>12914.25</v>
      </c>
      <c r="H606" s="3">
        <v>-0.05</v>
      </c>
      <c r="I606" s="2">
        <f t="shared" si="65"/>
        <v>223.97550000000001</v>
      </c>
      <c r="K606" s="5">
        <f t="shared" si="68"/>
        <v>0.81632148392068815</v>
      </c>
      <c r="L606" s="2">
        <f t="shared" si="66"/>
        <v>182.8360125218781</v>
      </c>
    </row>
    <row r="607" spans="1:12" outlineLevel="2">
      <c r="A607" t="s">
        <v>12</v>
      </c>
      <c r="B607">
        <v>1979</v>
      </c>
      <c r="C607">
        <v>43.5</v>
      </c>
      <c r="D607" s="2">
        <v>1273.5</v>
      </c>
      <c r="E607" s="14">
        <v>75</v>
      </c>
      <c r="F607" s="14">
        <v>31.5</v>
      </c>
      <c r="G607" s="2">
        <f t="shared" si="67"/>
        <v>40115.25</v>
      </c>
      <c r="H607" s="3">
        <v>-0.05</v>
      </c>
      <c r="I607" s="2">
        <f t="shared" si="65"/>
        <v>775.56150000000014</v>
      </c>
      <c r="K607" s="5">
        <f t="shared" si="68"/>
        <v>0.81632148392068815</v>
      </c>
      <c r="L607" s="2">
        <f t="shared" si="66"/>
        <v>633.10751455175489</v>
      </c>
    </row>
    <row r="608" spans="1:12" outlineLevel="2">
      <c r="A608" t="s">
        <v>12</v>
      </c>
      <c r="B608">
        <v>1975</v>
      </c>
      <c r="C608">
        <v>47.5</v>
      </c>
      <c r="D608" s="2">
        <v>531.5</v>
      </c>
      <c r="E608" s="14">
        <v>75</v>
      </c>
      <c r="F608" s="14">
        <v>27.500004000000001</v>
      </c>
      <c r="G608" s="2">
        <f t="shared" si="67"/>
        <v>14616.252125999999</v>
      </c>
      <c r="H608" s="3">
        <v>-0.05</v>
      </c>
      <c r="I608" s="2">
        <f t="shared" si="65"/>
        <v>353.44747023600002</v>
      </c>
      <c r="K608" s="5">
        <f t="shared" si="68"/>
        <v>0.81632148392068815</v>
      </c>
      <c r="L608" s="2">
        <f t="shared" si="66"/>
        <v>288.52676339106478</v>
      </c>
    </row>
    <row r="609" spans="1:12" outlineLevel="2">
      <c r="A609" t="s">
        <v>12</v>
      </c>
      <c r="B609">
        <v>1974</v>
      </c>
      <c r="C609">
        <v>48.5</v>
      </c>
      <c r="D609" s="2">
        <v>525.5</v>
      </c>
      <c r="E609" s="14">
        <v>75</v>
      </c>
      <c r="F609" s="14">
        <v>26.500008999999999</v>
      </c>
      <c r="G609" s="2">
        <f t="shared" si="67"/>
        <v>13925.754729499999</v>
      </c>
      <c r="H609" s="3">
        <v>-0.05</v>
      </c>
      <c r="I609" s="2">
        <f t="shared" si="65"/>
        <v>356.81443378699998</v>
      </c>
      <c r="K609" s="5">
        <f t="shared" si="68"/>
        <v>0.81632148392068815</v>
      </c>
      <c r="L609" s="2">
        <f t="shared" si="66"/>
        <v>291.27528807332396</v>
      </c>
    </row>
    <row r="610" spans="1:12" outlineLevel="2">
      <c r="A610" t="s">
        <v>12</v>
      </c>
      <c r="B610">
        <v>1973</v>
      </c>
      <c r="C610">
        <v>49.5</v>
      </c>
      <c r="D610" s="2">
        <v>656.5</v>
      </c>
      <c r="E610" s="14">
        <v>75</v>
      </c>
      <c r="F610" s="14">
        <v>25.500024</v>
      </c>
      <c r="G610" s="2">
        <f t="shared" si="67"/>
        <v>16740.765756000001</v>
      </c>
      <c r="H610" s="3">
        <v>-0.05</v>
      </c>
      <c r="I610" s="2">
        <f t="shared" si="65"/>
        <v>454.95427941600002</v>
      </c>
      <c r="K610" s="5">
        <f t="shared" si="68"/>
        <v>0.81632148392068815</v>
      </c>
      <c r="L610" s="2">
        <f t="shared" si="66"/>
        <v>371.38895248893652</v>
      </c>
    </row>
    <row r="611" spans="1:12" outlineLevel="2">
      <c r="A611" t="s">
        <v>12</v>
      </c>
      <c r="B611">
        <v>1972</v>
      </c>
      <c r="C611">
        <v>50.5</v>
      </c>
      <c r="D611" s="2">
        <v>159879.5</v>
      </c>
      <c r="E611" s="14">
        <v>75</v>
      </c>
      <c r="F611" s="14">
        <v>24.500066</v>
      </c>
      <c r="G611" s="2">
        <f t="shared" si="67"/>
        <v>3917058.3020470003</v>
      </c>
      <c r="H611" s="3">
        <v>-0.05</v>
      </c>
      <c r="I611" s="2">
        <f t="shared" si="65"/>
        <v>113034.65877134202</v>
      </c>
      <c r="K611" s="5">
        <f t="shared" si="68"/>
        <v>0.81632148392068815</v>
      </c>
      <c r="L611" s="2">
        <f t="shared" si="66"/>
        <v>92272.62038269054</v>
      </c>
    </row>
    <row r="612" spans="1:12" outlineLevel="2">
      <c r="A612" t="s">
        <v>12</v>
      </c>
      <c r="B612">
        <v>1971</v>
      </c>
      <c r="C612">
        <v>51.5</v>
      </c>
      <c r="D612" s="2">
        <v>1087379.5</v>
      </c>
      <c r="E612" s="14">
        <v>75</v>
      </c>
      <c r="F612" s="14">
        <v>23.500169</v>
      </c>
      <c r="G612" s="2">
        <f t="shared" si="67"/>
        <v>25553602.017135501</v>
      </c>
      <c r="H612" s="3">
        <v>-0.05</v>
      </c>
      <c r="I612" s="2">
        <f t="shared" si="65"/>
        <v>783998.04676010297</v>
      </c>
      <c r="K612" s="5">
        <f t="shared" si="68"/>
        <v>0.81632148392068815</v>
      </c>
      <c r="L612" s="2">
        <f t="shared" si="66"/>
        <v>639994.4489221283</v>
      </c>
    </row>
    <row r="613" spans="1:12" outlineLevel="2">
      <c r="A613" t="s">
        <v>12</v>
      </c>
      <c r="B613">
        <v>1970</v>
      </c>
      <c r="C613">
        <v>52.5</v>
      </c>
      <c r="D613" s="2">
        <v>431.5</v>
      </c>
      <c r="E613" s="14">
        <v>75</v>
      </c>
      <c r="F613" s="14">
        <v>22.500389999999999</v>
      </c>
      <c r="G613" s="2">
        <f t="shared" si="67"/>
        <v>9708.9182849999997</v>
      </c>
      <c r="H613" s="3">
        <v>-0.05</v>
      </c>
      <c r="I613" s="2">
        <f t="shared" si="65"/>
        <v>317.15014401000008</v>
      </c>
      <c r="K613" s="5">
        <f t="shared" si="68"/>
        <v>0.81632148392068815</v>
      </c>
      <c r="L613" s="2">
        <f t="shared" si="66"/>
        <v>258.89647618390319</v>
      </c>
    </row>
    <row r="614" spans="1:12" outlineLevel="2">
      <c r="A614" t="s">
        <v>12</v>
      </c>
      <c r="B614">
        <v>1969</v>
      </c>
      <c r="C614">
        <v>53.5</v>
      </c>
      <c r="D614" s="2">
        <v>6223.5</v>
      </c>
      <c r="E614" s="14">
        <v>75</v>
      </c>
      <c r="F614" s="14">
        <v>21.50093</v>
      </c>
      <c r="G614" s="2">
        <f t="shared" si="67"/>
        <v>133811.037855</v>
      </c>
      <c r="H614" s="3">
        <v>-0.05</v>
      </c>
      <c r="I614" s="2">
        <f t="shared" si="65"/>
        <v>4661.3204700300003</v>
      </c>
      <c r="K614" s="5">
        <f t="shared" si="68"/>
        <v>0.81632148392068815</v>
      </c>
      <c r="L614" s="2">
        <f t="shared" si="66"/>
        <v>3805.1360431247695</v>
      </c>
    </row>
    <row r="615" spans="1:12" outlineLevel="2">
      <c r="A615" t="s">
        <v>12</v>
      </c>
      <c r="B615">
        <v>1968</v>
      </c>
      <c r="C615">
        <v>54.5</v>
      </c>
      <c r="D615" s="2">
        <v>942715.5</v>
      </c>
      <c r="E615" s="14">
        <v>75</v>
      </c>
      <c r="F615" s="14">
        <v>20.502001</v>
      </c>
      <c r="G615" s="2">
        <f t="shared" si="67"/>
        <v>19327554.123715501</v>
      </c>
      <c r="H615" s="3">
        <v>-0.05</v>
      </c>
      <c r="I615" s="2">
        <f t="shared" si="65"/>
        <v>719265.51726798306</v>
      </c>
      <c r="K615" s="5">
        <f t="shared" si="68"/>
        <v>0.81632148392068815</v>
      </c>
      <c r="L615" s="2">
        <f t="shared" si="66"/>
        <v>587151.89438918128</v>
      </c>
    </row>
    <row r="616" spans="1:12" outlineLevel="2">
      <c r="A616" t="s">
        <v>12</v>
      </c>
      <c r="B616">
        <v>1960</v>
      </c>
      <c r="C616">
        <v>62.5</v>
      </c>
      <c r="D616" s="2">
        <v>271.5</v>
      </c>
      <c r="E616" s="14">
        <v>75</v>
      </c>
      <c r="F616" s="14">
        <v>12.69225</v>
      </c>
      <c r="G616" s="2">
        <f t="shared" si="67"/>
        <v>3445.9458749999999</v>
      </c>
      <c r="H616" s="3">
        <v>-0.05</v>
      </c>
      <c r="I616" s="2">
        <f t="shared" si="65"/>
        <v>236.83175775000001</v>
      </c>
      <c r="K616" s="5">
        <f t="shared" si="68"/>
        <v>0.81632148392068815</v>
      </c>
      <c r="L616" s="2">
        <f t="shared" si="66"/>
        <v>193.33085192602493</v>
      </c>
    </row>
    <row r="617" spans="1:12" outlineLevel="2">
      <c r="A617" t="s">
        <v>12</v>
      </c>
      <c r="B617">
        <v>1958</v>
      </c>
      <c r="C617">
        <v>64.5</v>
      </c>
      <c r="D617" s="2">
        <v>83.5</v>
      </c>
      <c r="E617" s="14">
        <v>75</v>
      </c>
      <c r="F617" s="14">
        <v>10.909865</v>
      </c>
      <c r="G617" s="2">
        <f t="shared" si="67"/>
        <v>910.9737275</v>
      </c>
      <c r="H617" s="3">
        <v>-0.05</v>
      </c>
      <c r="I617" s="2">
        <f t="shared" si="65"/>
        <v>74.921367814999996</v>
      </c>
      <c r="K617" s="5">
        <f t="shared" si="68"/>
        <v>0.81632148392068815</v>
      </c>
      <c r="L617" s="2">
        <f t="shared" si="66"/>
        <v>61.159922152108486</v>
      </c>
    </row>
    <row r="618" spans="1:12" outlineLevel="2">
      <c r="A618" t="s">
        <v>12</v>
      </c>
      <c r="B618">
        <v>1957</v>
      </c>
      <c r="C618">
        <v>65.5</v>
      </c>
      <c r="D618" s="2">
        <v>333.5</v>
      </c>
      <c r="E618" s="14">
        <v>75</v>
      </c>
      <c r="F618" s="14">
        <v>10.077665</v>
      </c>
      <c r="G618" s="2">
        <f t="shared" si="67"/>
        <v>3360.9012775000001</v>
      </c>
      <c r="H618" s="3">
        <v>-0.05</v>
      </c>
      <c r="I618" s="2">
        <f t="shared" si="65"/>
        <v>303.12238211499999</v>
      </c>
      <c r="K618" s="5">
        <f t="shared" si="68"/>
        <v>0.81632148392068815</v>
      </c>
      <c r="L618" s="2">
        <f t="shared" si="66"/>
        <v>247.44531277769065</v>
      </c>
    </row>
    <row r="619" spans="1:12" outlineLevel="2">
      <c r="A619" t="s">
        <v>12</v>
      </c>
      <c r="B619">
        <v>1952</v>
      </c>
      <c r="C619">
        <v>70.5</v>
      </c>
      <c r="D619" s="2">
        <v>1406.07</v>
      </c>
      <c r="E619" s="14">
        <v>75</v>
      </c>
      <c r="F619" s="14">
        <v>6.6079109999999996</v>
      </c>
      <c r="G619" s="2">
        <f t="shared" si="67"/>
        <v>9291.1854197699995</v>
      </c>
      <c r="H619" s="3">
        <v>-0.05</v>
      </c>
      <c r="I619" s="2">
        <f t="shared" si="65"/>
        <v>1346.29690412322</v>
      </c>
      <c r="K619" s="5">
        <f t="shared" si="68"/>
        <v>0.81632148392068815</v>
      </c>
      <c r="L619" s="2">
        <f t="shared" si="66"/>
        <v>1099.0110865716954</v>
      </c>
    </row>
    <row r="620" spans="1:12" outlineLevel="2">
      <c r="A620" t="s">
        <v>12</v>
      </c>
      <c r="B620">
        <v>1951</v>
      </c>
      <c r="C620">
        <v>71.5</v>
      </c>
      <c r="D620" s="2">
        <f>-0.5+136698.27</f>
        <v>136697.76999999999</v>
      </c>
      <c r="E620" s="14">
        <v>75</v>
      </c>
      <c r="F620" s="14">
        <v>6.0701369999999999</v>
      </c>
      <c r="G620" s="2">
        <f t="shared" si="67"/>
        <v>829774.1914944899</v>
      </c>
      <c r="H620" s="3">
        <v>-0.05</v>
      </c>
      <c r="I620" s="2">
        <f t="shared" si="65"/>
        <v>131915.81981907712</v>
      </c>
      <c r="K620" s="5">
        <f t="shared" si="68"/>
        <v>0.81632148392068815</v>
      </c>
      <c r="L620" s="2">
        <f t="shared" si="66"/>
        <v>107685.71778732316</v>
      </c>
    </row>
    <row r="621" spans="1:12" outlineLevel="1">
      <c r="A621" s="1" t="s">
        <v>24</v>
      </c>
      <c r="D621" s="2">
        <f>SUBTOTAL(9,D587:D620)</f>
        <v>38232024.840000004</v>
      </c>
      <c r="G621" s="2">
        <f>SUBTOTAL(9,G587:G620)</f>
        <v>2341438324.1194439</v>
      </c>
      <c r="I621" s="2">
        <f>SUBTOTAL(9,I587:I620)</f>
        <v>7363489.5443277871</v>
      </c>
      <c r="J621" s="6">
        <f>+G621/D621</f>
        <v>61.242854228053588</v>
      </c>
      <c r="L621" s="2">
        <f>SUBTOTAL(9,L587:L620)</f>
        <v>6010974.7116601318</v>
      </c>
    </row>
    <row r="622" spans="1:12" outlineLevel="2">
      <c r="A622" t="s">
        <v>13</v>
      </c>
      <c r="B622">
        <v>2020</v>
      </c>
      <c r="C622">
        <v>2.5</v>
      </c>
      <c r="D622" s="2">
        <v>288121.5</v>
      </c>
      <c r="E622" s="14">
        <v>44</v>
      </c>
      <c r="F622" s="14">
        <v>41.5</v>
      </c>
      <c r="G622" s="2">
        <f t="shared" si="67"/>
        <v>11957042.25</v>
      </c>
      <c r="H622" s="3">
        <v>-0.05</v>
      </c>
      <c r="I622" s="2">
        <f t="shared" si="65"/>
        <v>17189.066761363621</v>
      </c>
      <c r="K622" s="5">
        <f t="shared" ref="K622:K646" si="72">$L$710</f>
        <v>0.81632148392068815</v>
      </c>
      <c r="L622" s="2">
        <f t="shared" si="66"/>
        <v>14031.804485848128</v>
      </c>
    </row>
    <row r="623" spans="1:12" outlineLevel="2">
      <c r="A623" t="s">
        <v>13</v>
      </c>
      <c r="B623">
        <v>2017</v>
      </c>
      <c r="C623">
        <v>5.5</v>
      </c>
      <c r="D623" s="2">
        <v>58896.5</v>
      </c>
      <c r="E623" s="14">
        <v>44</v>
      </c>
      <c r="F623" s="14">
        <v>38.5</v>
      </c>
      <c r="G623" s="2">
        <f t="shared" si="67"/>
        <v>2267515.25</v>
      </c>
      <c r="H623" s="3">
        <v>-0.05</v>
      </c>
      <c r="I623" s="2">
        <f t="shared" si="65"/>
        <v>7730.1656250000005</v>
      </c>
      <c r="K623" s="5">
        <f t="shared" si="72"/>
        <v>0.81632148392068815</v>
      </c>
      <c r="L623" s="2">
        <f t="shared" si="66"/>
        <v>6310.3002739526946</v>
      </c>
    </row>
    <row r="624" spans="1:12" outlineLevel="2">
      <c r="A624" t="s">
        <v>13</v>
      </c>
      <c r="B624">
        <v>2013</v>
      </c>
      <c r="C624">
        <v>9.5</v>
      </c>
      <c r="D624" s="2">
        <v>181182.5</v>
      </c>
      <c r="E624" s="14">
        <v>44</v>
      </c>
      <c r="F624" s="14">
        <v>34.5</v>
      </c>
      <c r="G624" s="2">
        <f t="shared" si="67"/>
        <v>6250796.25</v>
      </c>
      <c r="H624" s="3">
        <v>-0.05</v>
      </c>
      <c r="I624" s="2">
        <f t="shared" si="65"/>
        <v>41074.896306818191</v>
      </c>
      <c r="K624" s="5">
        <f t="shared" si="72"/>
        <v>0.81632148392068815</v>
      </c>
      <c r="L624" s="2">
        <f t="shared" si="66"/>
        <v>33530.320305070221</v>
      </c>
    </row>
    <row r="625" spans="1:12" outlineLevel="2">
      <c r="A625" t="s">
        <v>13</v>
      </c>
      <c r="B625">
        <v>2012</v>
      </c>
      <c r="C625">
        <v>10.5</v>
      </c>
      <c r="D625" s="2">
        <v>9967898.5</v>
      </c>
      <c r="E625" s="14">
        <v>44</v>
      </c>
      <c r="F625" s="14">
        <v>33.5</v>
      </c>
      <c r="G625" s="2">
        <f t="shared" si="67"/>
        <v>333924599.75</v>
      </c>
      <c r="H625" s="3">
        <v>-0.05</v>
      </c>
      <c r="I625" s="2">
        <f t="shared" si="65"/>
        <v>2497638.2036931822</v>
      </c>
      <c r="K625" s="5">
        <f t="shared" si="72"/>
        <v>0.81632148392068815</v>
      </c>
      <c r="L625" s="2">
        <f t="shared" si="66"/>
        <v>2038875.7247358204</v>
      </c>
    </row>
    <row r="626" spans="1:12" outlineLevel="2">
      <c r="A626" t="s">
        <v>13</v>
      </c>
      <c r="B626">
        <v>2011</v>
      </c>
      <c r="C626">
        <v>11.5</v>
      </c>
      <c r="D626" s="2">
        <v>1252542.5</v>
      </c>
      <c r="E626" s="14">
        <v>44</v>
      </c>
      <c r="F626" s="14">
        <v>32.5</v>
      </c>
      <c r="G626" s="2">
        <f t="shared" ref="G626:G638" si="73">D626*F626</f>
        <v>40707631.25</v>
      </c>
      <c r="H626" s="3">
        <v>-0.05</v>
      </c>
      <c r="I626" s="2">
        <f t="shared" ref="I626:I638" si="74">D626*(1-F626/E626)*(1-H626)</f>
        <v>343737.515625</v>
      </c>
      <c r="K626" s="5">
        <f t="shared" si="72"/>
        <v>0.81632148392068815</v>
      </c>
      <c r="L626" s="2">
        <f t="shared" ref="L626:L638" si="75">IF(K626*I626&lt;D626*(1-H626),I626*K626,D626*(1-H626))</f>
        <v>280600.31883421075</v>
      </c>
    </row>
    <row r="627" spans="1:12" outlineLevel="2">
      <c r="A627" t="s">
        <v>13</v>
      </c>
      <c r="B627">
        <v>2008</v>
      </c>
      <c r="C627">
        <v>14.5</v>
      </c>
      <c r="D627" s="2">
        <v>154320.5</v>
      </c>
      <c r="E627" s="14">
        <v>44</v>
      </c>
      <c r="F627" s="14">
        <v>29.5</v>
      </c>
      <c r="G627" s="2">
        <f t="shared" si="73"/>
        <v>4552454.75</v>
      </c>
      <c r="H627" s="3">
        <v>-0.05</v>
      </c>
      <c r="I627" s="2">
        <f t="shared" si="74"/>
        <v>53398.400284090916</v>
      </c>
      <c r="K627" s="5">
        <f t="shared" si="72"/>
        <v>0.81632148392068815</v>
      </c>
      <c r="L627" s="2">
        <f t="shared" si="75"/>
        <v>43590.261358899996</v>
      </c>
    </row>
    <row r="628" spans="1:12" outlineLevel="2">
      <c r="A628" t="s">
        <v>13</v>
      </c>
      <c r="B628">
        <v>2007</v>
      </c>
      <c r="C628">
        <v>15.5</v>
      </c>
      <c r="D628" s="2">
        <v>19070.5</v>
      </c>
      <c r="E628" s="14">
        <v>44</v>
      </c>
      <c r="F628" s="14">
        <v>28.5</v>
      </c>
      <c r="G628" s="2">
        <f t="shared" si="73"/>
        <v>543509.25</v>
      </c>
      <c r="H628" s="3">
        <v>-0.05</v>
      </c>
      <c r="I628" s="2">
        <f t="shared" si="74"/>
        <v>7053.9178977272732</v>
      </c>
      <c r="K628" s="5">
        <f t="shared" si="72"/>
        <v>0.81632148392068815</v>
      </c>
      <c r="L628" s="2">
        <f t="shared" si="75"/>
        <v>5758.2647257274284</v>
      </c>
    </row>
    <row r="629" spans="1:12" outlineLevel="2">
      <c r="A629" t="s">
        <v>13</v>
      </c>
      <c r="B629">
        <v>2006</v>
      </c>
      <c r="C629">
        <v>16.5</v>
      </c>
      <c r="D629" s="2">
        <v>31206.5</v>
      </c>
      <c r="E629" s="14">
        <v>44</v>
      </c>
      <c r="F629" s="14">
        <v>27.5</v>
      </c>
      <c r="G629" s="2">
        <f t="shared" si="73"/>
        <v>858178.75</v>
      </c>
      <c r="H629" s="3">
        <v>-0.05</v>
      </c>
      <c r="I629" s="2">
        <f t="shared" si="74"/>
        <v>12287.559375000001</v>
      </c>
      <c r="K629" s="5">
        <f t="shared" si="72"/>
        <v>0.81632148392068815</v>
      </c>
      <c r="L629" s="2">
        <f t="shared" si="75"/>
        <v>10030.598702763564</v>
      </c>
    </row>
    <row r="630" spans="1:12" outlineLevel="2">
      <c r="A630" t="s">
        <v>13</v>
      </c>
      <c r="B630">
        <v>2005</v>
      </c>
      <c r="C630">
        <v>17.5</v>
      </c>
      <c r="D630" s="2">
        <v>661974.5</v>
      </c>
      <c r="E630" s="14">
        <v>44</v>
      </c>
      <c r="F630" s="14">
        <v>26.5</v>
      </c>
      <c r="G630" s="2">
        <f t="shared" si="73"/>
        <v>17542324.25</v>
      </c>
      <c r="H630" s="3">
        <v>-0.05</v>
      </c>
      <c r="I630" s="2">
        <f t="shared" si="74"/>
        <v>276449.578125</v>
      </c>
      <c r="K630" s="5">
        <f t="shared" si="72"/>
        <v>0.81632148392068815</v>
      </c>
      <c r="L630" s="2">
        <f t="shared" si="75"/>
        <v>225671.72984424821</v>
      </c>
    </row>
    <row r="631" spans="1:12" outlineLevel="2">
      <c r="A631" t="s">
        <v>13</v>
      </c>
      <c r="B631">
        <v>2003</v>
      </c>
      <c r="C631">
        <v>19.5</v>
      </c>
      <c r="D631" s="2">
        <v>898794.5</v>
      </c>
      <c r="E631" s="14">
        <v>44</v>
      </c>
      <c r="F631" s="14">
        <v>24.5</v>
      </c>
      <c r="G631" s="2">
        <f t="shared" si="73"/>
        <v>22020465.25</v>
      </c>
      <c r="H631" s="3">
        <v>-0.05</v>
      </c>
      <c r="I631" s="2">
        <f t="shared" si="74"/>
        <v>418245.84971590916</v>
      </c>
      <c r="K631" s="5">
        <f t="shared" si="72"/>
        <v>0.81632148392068815</v>
      </c>
      <c r="L631" s="2">
        <f t="shared" si="75"/>
        <v>341423.07268376008</v>
      </c>
    </row>
    <row r="632" spans="1:12" outlineLevel="2">
      <c r="A632" t="s">
        <v>13</v>
      </c>
      <c r="B632">
        <v>1998</v>
      </c>
      <c r="C632">
        <v>24.5</v>
      </c>
      <c r="D632" s="2">
        <v>35888.5</v>
      </c>
      <c r="E632" s="14">
        <v>44</v>
      </c>
      <c r="F632" s="14">
        <v>19.5</v>
      </c>
      <c r="G632" s="2">
        <f t="shared" si="73"/>
        <v>699825.75</v>
      </c>
      <c r="H632" s="3">
        <v>-0.05</v>
      </c>
      <c r="I632" s="2">
        <f t="shared" si="74"/>
        <v>20982.537784090913</v>
      </c>
      <c r="K632" s="5">
        <f t="shared" si="72"/>
        <v>0.81632148392068815</v>
      </c>
      <c r="L632" s="2">
        <f t="shared" si="75"/>
        <v>17128.496380331002</v>
      </c>
    </row>
    <row r="633" spans="1:12" outlineLevel="2">
      <c r="A633" t="s">
        <v>13</v>
      </c>
      <c r="B633">
        <v>1996</v>
      </c>
      <c r="C633">
        <v>26.5</v>
      </c>
      <c r="D633" s="2">
        <v>841.5</v>
      </c>
      <c r="E633" s="14">
        <v>44</v>
      </c>
      <c r="F633" s="14">
        <v>17.5</v>
      </c>
      <c r="G633" s="2">
        <f t="shared" si="73"/>
        <v>14726.25</v>
      </c>
      <c r="H633" s="3">
        <v>-0.05</v>
      </c>
      <c r="I633" s="2">
        <f t="shared" si="74"/>
        <v>532.15312500000005</v>
      </c>
      <c r="K633" s="5">
        <f t="shared" si="72"/>
        <v>0.81632148392068815</v>
      </c>
      <c r="L633" s="2">
        <f t="shared" si="75"/>
        <v>434.40802867303148</v>
      </c>
    </row>
    <row r="634" spans="1:12" outlineLevel="2">
      <c r="A634" t="s">
        <v>13</v>
      </c>
      <c r="B634">
        <v>1994</v>
      </c>
      <c r="C634">
        <v>28.5</v>
      </c>
      <c r="D634" s="2">
        <v>1179.5</v>
      </c>
      <c r="E634" s="14">
        <v>44</v>
      </c>
      <c r="F634" s="14">
        <v>15.500006000000001</v>
      </c>
      <c r="G634" s="2">
        <f t="shared" si="73"/>
        <v>18282.257077000002</v>
      </c>
      <c r="H634" s="3">
        <v>-0.05</v>
      </c>
      <c r="I634" s="2">
        <f t="shared" si="74"/>
        <v>802.19386520795456</v>
      </c>
      <c r="K634" s="5">
        <f t="shared" si="72"/>
        <v>0.81632148392068815</v>
      </c>
      <c r="L634" s="2">
        <f t="shared" si="75"/>
        <v>654.84808643862993</v>
      </c>
    </row>
    <row r="635" spans="1:12" outlineLevel="2">
      <c r="A635" t="s">
        <v>13</v>
      </c>
      <c r="B635">
        <v>1993</v>
      </c>
      <c r="C635">
        <v>29.5</v>
      </c>
      <c r="D635" s="2">
        <v>933332.5</v>
      </c>
      <c r="E635" s="14">
        <v>44</v>
      </c>
      <c r="F635" s="14">
        <v>14.500030000000001</v>
      </c>
      <c r="G635" s="2">
        <f t="shared" si="73"/>
        <v>13533349.249975001</v>
      </c>
      <c r="H635" s="3">
        <v>-0.05</v>
      </c>
      <c r="I635" s="2">
        <f t="shared" si="74"/>
        <v>657044.19971650571</v>
      </c>
      <c r="K635" s="5">
        <f t="shared" si="72"/>
        <v>0.81632148392068815</v>
      </c>
      <c r="L635" s="2">
        <f t="shared" si="75"/>
        <v>536359.29611405893</v>
      </c>
    </row>
    <row r="636" spans="1:12" outlineLevel="2">
      <c r="A636" t="s">
        <v>13</v>
      </c>
      <c r="B636">
        <v>1992</v>
      </c>
      <c r="C636">
        <v>30.5</v>
      </c>
      <c r="D636" s="2">
        <v>92448.5</v>
      </c>
      <c r="E636" s="14">
        <v>44</v>
      </c>
      <c r="F636" s="14">
        <v>13.500154999999999</v>
      </c>
      <c r="G636" s="2">
        <f t="shared" si="73"/>
        <v>1248069.0795175</v>
      </c>
      <c r="H636" s="3">
        <v>-0.05</v>
      </c>
      <c r="I636" s="2">
        <f t="shared" si="74"/>
        <v>67287.458329696034</v>
      </c>
      <c r="K636" s="5">
        <f t="shared" si="72"/>
        <v>0.81632148392068815</v>
      </c>
      <c r="L636" s="2">
        <f t="shared" si="75"/>
        <v>54928.197832948936</v>
      </c>
    </row>
    <row r="637" spans="1:12" outlineLevel="2">
      <c r="A637" t="s">
        <v>13</v>
      </c>
      <c r="B637">
        <v>1991</v>
      </c>
      <c r="C637">
        <v>31.5</v>
      </c>
      <c r="D637" s="2">
        <v>40172.5</v>
      </c>
      <c r="E637" s="14">
        <v>44</v>
      </c>
      <c r="F637" s="14">
        <v>12.500639</v>
      </c>
      <c r="G637" s="2">
        <f t="shared" si="73"/>
        <v>502181.92022749997</v>
      </c>
      <c r="H637" s="3">
        <v>-0.05</v>
      </c>
      <c r="I637" s="2">
        <f t="shared" si="74"/>
        <v>30197.238267298297</v>
      </c>
      <c r="K637" s="5">
        <f t="shared" si="72"/>
        <v>0.81632148392068815</v>
      </c>
      <c r="L637" s="2">
        <f t="shared" si="75"/>
        <v>24650.654352667534</v>
      </c>
    </row>
    <row r="638" spans="1:12" outlineLevel="2">
      <c r="A638" t="s">
        <v>13</v>
      </c>
      <c r="B638">
        <v>1990</v>
      </c>
      <c r="C638">
        <v>32.5</v>
      </c>
      <c r="D638" s="2">
        <v>109430.5</v>
      </c>
      <c r="E638" s="14">
        <v>44</v>
      </c>
      <c r="F638" s="14">
        <v>11.502230000000001</v>
      </c>
      <c r="G638" s="2">
        <f t="shared" si="73"/>
        <v>1258694.7800150001</v>
      </c>
      <c r="H638" s="3">
        <v>-0.05</v>
      </c>
      <c r="I638" s="2">
        <f t="shared" si="74"/>
        <v>84864.990476914769</v>
      </c>
      <c r="K638" s="5">
        <f t="shared" si="72"/>
        <v>0.81632148392068815</v>
      </c>
      <c r="L638" s="2">
        <f t="shared" si="75"/>
        <v>69277.114959030136</v>
      </c>
    </row>
    <row r="639" spans="1:12" outlineLevel="2">
      <c r="A639" t="s">
        <v>13</v>
      </c>
      <c r="B639">
        <v>1987</v>
      </c>
      <c r="C639">
        <v>35.5</v>
      </c>
      <c r="D639" s="2">
        <v>40146.5</v>
      </c>
      <c r="E639" s="14">
        <v>44</v>
      </c>
      <c r="F639" s="14">
        <v>8.5463000000000005</v>
      </c>
      <c r="G639" s="2">
        <f t="shared" ref="G639:G646" si="76">D639*F639</f>
        <v>343104.03295000002</v>
      </c>
      <c r="H639" s="3">
        <v>-0.05</v>
      </c>
      <c r="I639" s="2">
        <f t="shared" ref="I639:I646" si="77">D639*(1-F639/E639)*(1-H639)</f>
        <v>33966.115122784089</v>
      </c>
      <c r="K639" s="5">
        <f t="shared" si="72"/>
        <v>0.81632148392068815</v>
      </c>
      <c r="L639" s="2">
        <f t="shared" ref="L639:L646" si="78">IF(K639*I639&lt;D639*(1-H639),I639*K639,D639*(1-H639))</f>
        <v>27727.269500052036</v>
      </c>
    </row>
    <row r="640" spans="1:12" outlineLevel="2">
      <c r="A640" t="s">
        <v>13</v>
      </c>
      <c r="B640">
        <v>1979</v>
      </c>
      <c r="C640">
        <v>43.5</v>
      </c>
      <c r="D640" s="2">
        <v>6287.5</v>
      </c>
      <c r="E640" s="14">
        <v>44</v>
      </c>
      <c r="F640" s="14">
        <v>2.8647119999999999</v>
      </c>
      <c r="G640" s="2">
        <f t="shared" si="76"/>
        <v>18011.876700000001</v>
      </c>
      <c r="H640" s="3">
        <v>-0.05</v>
      </c>
      <c r="I640" s="2">
        <f t="shared" si="77"/>
        <v>6172.0461242045449</v>
      </c>
      <c r="K640" s="5">
        <f t="shared" si="72"/>
        <v>0.81632148392068815</v>
      </c>
      <c r="L640" s="2">
        <f t="shared" si="78"/>
        <v>5038.3738509375862</v>
      </c>
    </row>
    <row r="641" spans="1:12" outlineLevel="2">
      <c r="A641" t="s">
        <v>13</v>
      </c>
      <c r="B641">
        <v>1974</v>
      </c>
      <c r="C641">
        <v>48.5</v>
      </c>
      <c r="D641" s="2">
        <v>19000.5</v>
      </c>
      <c r="E641" s="14">
        <v>44</v>
      </c>
      <c r="F641" s="14">
        <v>1.549347</v>
      </c>
      <c r="G641" s="2">
        <f t="shared" si="76"/>
        <v>29438.367673500001</v>
      </c>
      <c r="H641" s="3">
        <v>-0.05</v>
      </c>
      <c r="I641" s="2">
        <f t="shared" si="77"/>
        <v>19248.018498700567</v>
      </c>
      <c r="K641" s="5">
        <f t="shared" si="72"/>
        <v>0.81632148392068815</v>
      </c>
      <c r="L641" s="2">
        <f t="shared" si="78"/>
        <v>15712.571023392104</v>
      </c>
    </row>
    <row r="642" spans="1:12" outlineLevel="2">
      <c r="A642" t="s">
        <v>13</v>
      </c>
      <c r="B642">
        <v>1972</v>
      </c>
      <c r="C642">
        <v>50.5</v>
      </c>
      <c r="D642" s="2">
        <v>61515.839999999997</v>
      </c>
      <c r="E642" s="14">
        <v>44</v>
      </c>
      <c r="F642" s="14">
        <v>1.261671</v>
      </c>
      <c r="G642" s="2">
        <f t="shared" si="76"/>
        <v>77612.751368639991</v>
      </c>
      <c r="H642" s="3">
        <v>-0.05</v>
      </c>
      <c r="I642" s="2">
        <f t="shared" si="77"/>
        <v>62739.509524157453</v>
      </c>
      <c r="K642" s="5">
        <f t="shared" si="72"/>
        <v>0.81632148392068815</v>
      </c>
      <c r="L642" s="2">
        <f t="shared" si="78"/>
        <v>51215.609515216362</v>
      </c>
    </row>
    <row r="643" spans="1:12" outlineLevel="2">
      <c r="A643" t="s">
        <v>13</v>
      </c>
      <c r="B643">
        <v>1971</v>
      </c>
      <c r="C643">
        <v>51.5</v>
      </c>
      <c r="D643" s="2">
        <v>85243.56</v>
      </c>
      <c r="E643" s="14">
        <v>44</v>
      </c>
      <c r="F643" s="14">
        <v>1.158793</v>
      </c>
      <c r="G643" s="2">
        <f t="shared" si="76"/>
        <v>98779.640623079991</v>
      </c>
      <c r="H643" s="3">
        <v>-0.05</v>
      </c>
      <c r="I643" s="2">
        <f t="shared" si="77"/>
        <v>87148.496576040139</v>
      </c>
      <c r="K643" s="5">
        <f t="shared" si="72"/>
        <v>0.81632148392068815</v>
      </c>
      <c r="L643" s="2">
        <f t="shared" si="78"/>
        <v>71141.190046410091</v>
      </c>
    </row>
    <row r="644" spans="1:12" outlineLevel="2">
      <c r="A644" t="s">
        <v>13</v>
      </c>
      <c r="B644">
        <v>1970</v>
      </c>
      <c r="C644">
        <v>52.5</v>
      </c>
      <c r="D644" s="2">
        <v>4.4000000000000004</v>
      </c>
      <c r="E644" s="14">
        <v>44</v>
      </c>
      <c r="F644" s="14">
        <v>1.055428</v>
      </c>
      <c r="G644" s="2">
        <f t="shared" si="76"/>
        <v>4.6438832000000003</v>
      </c>
      <c r="H644" s="3">
        <v>-0.05</v>
      </c>
      <c r="I644" s="2">
        <f t="shared" si="77"/>
        <v>4.5091800600000003</v>
      </c>
      <c r="K644" s="5">
        <f t="shared" si="72"/>
        <v>0.81632148392068815</v>
      </c>
      <c r="L644" s="2">
        <f t="shared" si="78"/>
        <v>3.680940557844778</v>
      </c>
    </row>
    <row r="645" spans="1:12" outlineLevel="2">
      <c r="A645" t="s">
        <v>13</v>
      </c>
      <c r="B645">
        <v>1969</v>
      </c>
      <c r="C645">
        <v>53.5</v>
      </c>
      <c r="D645" s="2">
        <v>277.60000000000002</v>
      </c>
      <c r="E645" s="14">
        <v>44</v>
      </c>
      <c r="F645" s="14">
        <v>0.96562700000000001</v>
      </c>
      <c r="G645" s="2">
        <f t="shared" si="76"/>
        <v>268.05805520000001</v>
      </c>
      <c r="H645" s="3">
        <v>-0.05</v>
      </c>
      <c r="I645" s="2">
        <f t="shared" si="77"/>
        <v>285.08316004636367</v>
      </c>
      <c r="K645" s="5">
        <f t="shared" si="72"/>
        <v>0.81632148392068815</v>
      </c>
      <c r="L645" s="2">
        <f t="shared" si="78"/>
        <v>232.71950824984663</v>
      </c>
    </row>
    <row r="646" spans="1:12" outlineLevel="2">
      <c r="A646" t="s">
        <v>13</v>
      </c>
      <c r="B646">
        <v>1968</v>
      </c>
      <c r="C646">
        <v>54.5</v>
      </c>
      <c r="D646" s="2">
        <v>6538.17</v>
      </c>
      <c r="E646" s="14">
        <v>44</v>
      </c>
      <c r="F646" s="14">
        <v>0.897783</v>
      </c>
      <c r="G646" s="2">
        <f t="shared" si="76"/>
        <v>5869.8578771100001</v>
      </c>
      <c r="H646" s="3">
        <v>-0.05</v>
      </c>
      <c r="I646" s="2">
        <f t="shared" si="77"/>
        <v>6725.002346114421</v>
      </c>
      <c r="K646" s="5">
        <f t="shared" si="72"/>
        <v>0.81632148392068815</v>
      </c>
      <c r="L646" s="2">
        <f t="shared" si="78"/>
        <v>5489.7638945502331</v>
      </c>
    </row>
    <row r="647" spans="1:12" outlineLevel="1">
      <c r="A647" s="1" t="s">
        <v>25</v>
      </c>
      <c r="D647" s="2">
        <f>SUBTOTAL(9,D622:D646)</f>
        <v>14946315.57</v>
      </c>
      <c r="G647" s="2">
        <f>SUBTOTAL(9,G622:G646)</f>
        <v>458472735.51594281</v>
      </c>
      <c r="I647" s="2">
        <f>SUBTOTAL(9,I622:I646)</f>
        <v>4752804.7055059122</v>
      </c>
      <c r="J647" s="6">
        <f>+G647/D647</f>
        <v>30.674632378041167</v>
      </c>
      <c r="L647" s="2">
        <f>SUBTOTAL(9,L622:L646)</f>
        <v>3879816.5899838153</v>
      </c>
    </row>
    <row r="648" spans="1:12" outlineLevel="2">
      <c r="A648" t="s">
        <v>14</v>
      </c>
      <c r="B648">
        <v>2022</v>
      </c>
      <c r="C648">
        <v>0.5</v>
      </c>
      <c r="D648" s="2">
        <v>116468954</v>
      </c>
      <c r="E648" s="14">
        <v>45</v>
      </c>
      <c r="F648" s="14">
        <v>44.5</v>
      </c>
      <c r="G648" s="2">
        <f>D648*F648</f>
        <v>5182868453</v>
      </c>
      <c r="H648" s="3">
        <v>0</v>
      </c>
      <c r="I648" s="2">
        <f>D648*(1-F648/E648)*(1-H648)</f>
        <v>1294099.4888888842</v>
      </c>
      <c r="K648" s="5">
        <f t="shared" ref="K648:K679" si="79">$L$710</f>
        <v>0.81632148392068815</v>
      </c>
      <c r="L648" s="2">
        <f>IF(K648*I648&lt;D648*(1-H648),I648*K648,D648*(1-H648))</f>
        <v>1056401.2151107781</v>
      </c>
    </row>
    <row r="649" spans="1:12" outlineLevel="2">
      <c r="A649" t="s">
        <v>14</v>
      </c>
      <c r="B649">
        <v>2021</v>
      </c>
      <c r="C649">
        <v>1.5</v>
      </c>
      <c r="D649" s="2">
        <v>142698884.61000001</v>
      </c>
      <c r="E649" s="14">
        <v>45</v>
      </c>
      <c r="F649" s="14">
        <v>43.5</v>
      </c>
      <c r="G649" s="2">
        <f>D649*F649</f>
        <v>6207401480.5350008</v>
      </c>
      <c r="H649" s="3">
        <v>0</v>
      </c>
      <c r="I649" s="2">
        <f>D649*(1-F649/E649)*(1-H649)</f>
        <v>4756629.4869999997</v>
      </c>
      <c r="K649" s="5">
        <f t="shared" si="79"/>
        <v>0.81632148392068815</v>
      </c>
      <c r="L649" s="2">
        <f>IF(K649*I649&lt;D649*(1-H649),I649*K649,D649*(1-H649))</f>
        <v>3882938.8412887412</v>
      </c>
    </row>
    <row r="650" spans="1:12" outlineLevel="2">
      <c r="A650" t="s">
        <v>14</v>
      </c>
      <c r="B650">
        <v>2020</v>
      </c>
      <c r="C650">
        <v>2.5</v>
      </c>
      <c r="D650" s="2">
        <v>38996023.880000003</v>
      </c>
      <c r="E650" s="14">
        <v>45</v>
      </c>
      <c r="F650" s="14">
        <v>42.5</v>
      </c>
      <c r="G650" s="2">
        <f>D650*F650</f>
        <v>1657331014.9000001</v>
      </c>
      <c r="H650" s="3">
        <v>0</v>
      </c>
      <c r="I650" s="2">
        <f>D650*(1-F650/E650)*(1-H650)</f>
        <v>2166445.7711111121</v>
      </c>
      <c r="K650" s="5">
        <f t="shared" si="79"/>
        <v>0.81632148392068815</v>
      </c>
      <c r="L650" s="2">
        <f>IF(K650*I650&lt;D650*(1-H650),I650*K650,D650*(1-H650))</f>
        <v>1768516.2267071225</v>
      </c>
    </row>
    <row r="651" spans="1:12" outlineLevel="2">
      <c r="A651" t="s">
        <v>14</v>
      </c>
      <c r="B651">
        <v>2019</v>
      </c>
      <c r="C651">
        <v>3.5</v>
      </c>
      <c r="D651" s="2">
        <v>15590186.24</v>
      </c>
      <c r="E651" s="14">
        <v>45</v>
      </c>
      <c r="F651" s="14">
        <v>41.5</v>
      </c>
      <c r="G651" s="2">
        <f>D651*F651</f>
        <v>646992728.96000004</v>
      </c>
      <c r="H651" s="3">
        <v>0</v>
      </c>
      <c r="I651" s="2">
        <f>D651*(1-F651/E651)*(1-H651)</f>
        <v>1212570.0408888881</v>
      </c>
      <c r="K651" s="5">
        <f t="shared" si="79"/>
        <v>0.81632148392068815</v>
      </c>
      <c r="L651" s="2">
        <f>IF(K651*I651&lt;D651*(1-H651),I651*K651,D651*(1-H651))</f>
        <v>989846.97513618658</v>
      </c>
    </row>
    <row r="652" spans="1:12" outlineLevel="2">
      <c r="A652" t="s">
        <v>14</v>
      </c>
      <c r="B652">
        <v>2018</v>
      </c>
      <c r="C652">
        <v>4.5</v>
      </c>
      <c r="D652" s="2">
        <v>8956346.2400000002</v>
      </c>
      <c r="E652" s="14">
        <v>45</v>
      </c>
      <c r="F652" s="14">
        <v>40.5</v>
      </c>
      <c r="G652" s="2">
        <f>D652*F652</f>
        <v>362732022.72000003</v>
      </c>
      <c r="H652" s="3">
        <v>0</v>
      </c>
      <c r="I652" s="2">
        <f>D652*(1-F652/E652)*(1-H652)</f>
        <v>895634.62399999984</v>
      </c>
      <c r="K652" s="5">
        <f t="shared" si="79"/>
        <v>0.81632148392068815</v>
      </c>
      <c r="L652" s="2">
        <f>IF(K652*I652&lt;D652*(1-H652),I652*K652,D652*(1-H652))</f>
        <v>731125.78531442746</v>
      </c>
    </row>
    <row r="653" spans="1:12" outlineLevel="2">
      <c r="A653" t="s">
        <v>14</v>
      </c>
      <c r="B653">
        <v>2017</v>
      </c>
      <c r="C653">
        <v>5.5</v>
      </c>
      <c r="D653" s="2">
        <v>28200835.140000001</v>
      </c>
      <c r="E653" s="14">
        <v>45</v>
      </c>
      <c r="F653" s="14">
        <v>39.5</v>
      </c>
      <c r="G653" s="2">
        <f t="shared" ref="G653:G663" si="80">D653*F653</f>
        <v>1113932988.03</v>
      </c>
      <c r="H653" s="3">
        <v>0</v>
      </c>
      <c r="I653" s="2">
        <f t="shared" ref="I653:I663" si="81">D653*(1-F653/E653)*(1-H653)</f>
        <v>3446768.7393333339</v>
      </c>
      <c r="K653" s="5">
        <f t="shared" si="79"/>
        <v>0.81632148392068815</v>
      </c>
      <c r="L653" s="2">
        <f t="shared" ref="L653:L663" si="82">IF(K653*I653&lt;D653*(1-H653),I653*K653,D653*(1-H653))</f>
        <v>2813671.3720240267</v>
      </c>
    </row>
    <row r="654" spans="1:12" outlineLevel="2">
      <c r="A654" t="s">
        <v>14</v>
      </c>
      <c r="B654">
        <v>2016</v>
      </c>
      <c r="C654">
        <v>6.5</v>
      </c>
      <c r="D654" s="2">
        <v>5891313.71</v>
      </c>
      <c r="E654" s="14">
        <v>45</v>
      </c>
      <c r="F654" s="14">
        <v>38.5</v>
      </c>
      <c r="G654" s="2">
        <f t="shared" si="80"/>
        <v>226815577.83500001</v>
      </c>
      <c r="H654" s="3">
        <v>0</v>
      </c>
      <c r="I654" s="2">
        <f t="shared" si="81"/>
        <v>850967.53588888911</v>
      </c>
      <c r="K654" s="5">
        <f t="shared" si="79"/>
        <v>0.81632148392068815</v>
      </c>
      <c r="L654" s="2">
        <f t="shared" si="82"/>
        <v>694663.08166514942</v>
      </c>
    </row>
    <row r="655" spans="1:12" outlineLevel="2">
      <c r="A655" t="s">
        <v>14</v>
      </c>
      <c r="B655">
        <v>2015</v>
      </c>
      <c r="C655">
        <v>7.5</v>
      </c>
      <c r="D655" s="2">
        <v>1081980.1499999999</v>
      </c>
      <c r="E655" s="14">
        <v>45</v>
      </c>
      <c r="F655" s="14">
        <v>37.5</v>
      </c>
      <c r="G655" s="2">
        <f t="shared" si="80"/>
        <v>40574255.625</v>
      </c>
      <c r="H655" s="3">
        <v>0</v>
      </c>
      <c r="I655" s="2">
        <f t="shared" si="81"/>
        <v>180330.02499999994</v>
      </c>
      <c r="K655" s="5">
        <f t="shared" si="79"/>
        <v>0.81632148392068815</v>
      </c>
      <c r="L655" s="2">
        <f t="shared" si="82"/>
        <v>147207.27360345473</v>
      </c>
    </row>
    <row r="656" spans="1:12" outlineLevel="2">
      <c r="A656" t="s">
        <v>14</v>
      </c>
      <c r="B656">
        <v>2014</v>
      </c>
      <c r="C656">
        <v>8.5</v>
      </c>
      <c r="D656" s="2">
        <v>8797188.1199999992</v>
      </c>
      <c r="E656" s="14">
        <v>45</v>
      </c>
      <c r="F656" s="14">
        <v>36.5</v>
      </c>
      <c r="G656" s="2">
        <f t="shared" si="80"/>
        <v>321097366.38</v>
      </c>
      <c r="H656" s="3">
        <v>0</v>
      </c>
      <c r="I656" s="2">
        <f t="shared" si="81"/>
        <v>1661691.0893333331</v>
      </c>
      <c r="K656" s="5">
        <f t="shared" si="79"/>
        <v>0.81632148392068815</v>
      </c>
      <c r="L656" s="2">
        <f t="shared" si="82"/>
        <v>1356474.1358623712</v>
      </c>
    </row>
    <row r="657" spans="1:12" outlineLevel="2">
      <c r="A657" t="s">
        <v>14</v>
      </c>
      <c r="B657">
        <v>2013</v>
      </c>
      <c r="C657">
        <v>9.5</v>
      </c>
      <c r="D657" s="2">
        <v>1858997.21</v>
      </c>
      <c r="E657" s="14">
        <v>45</v>
      </c>
      <c r="F657" s="14">
        <v>35.5</v>
      </c>
      <c r="G657" s="2">
        <f t="shared" si="80"/>
        <v>65994400.954999998</v>
      </c>
      <c r="H657" s="3">
        <v>0</v>
      </c>
      <c r="I657" s="2">
        <f t="shared" si="81"/>
        <v>392454.96655555558</v>
      </c>
      <c r="K657" s="5">
        <f t="shared" si="79"/>
        <v>0.81632148392068815</v>
      </c>
      <c r="L657" s="2">
        <f t="shared" si="82"/>
        <v>320369.42067067517</v>
      </c>
    </row>
    <row r="658" spans="1:12" outlineLevel="2">
      <c r="A658" t="s">
        <v>14</v>
      </c>
      <c r="B658">
        <v>2012</v>
      </c>
      <c r="C658">
        <v>10.5</v>
      </c>
      <c r="D658" s="2">
        <v>6350155.5999999996</v>
      </c>
      <c r="E658" s="14">
        <v>45</v>
      </c>
      <c r="F658" s="14">
        <v>34.5</v>
      </c>
      <c r="G658" s="2">
        <f t="shared" si="80"/>
        <v>219080368.19999999</v>
      </c>
      <c r="H658" s="3">
        <v>0</v>
      </c>
      <c r="I658" s="2">
        <f t="shared" si="81"/>
        <v>1481702.9733333329</v>
      </c>
      <c r="K658" s="5">
        <f t="shared" si="79"/>
        <v>0.81632148392068815</v>
      </c>
      <c r="L658" s="2">
        <f t="shared" si="82"/>
        <v>1209545.9699211621</v>
      </c>
    </row>
    <row r="659" spans="1:12" outlineLevel="2">
      <c r="A659" t="s">
        <v>14</v>
      </c>
      <c r="B659">
        <v>2011</v>
      </c>
      <c r="C659">
        <v>11.5</v>
      </c>
      <c r="D659" s="2">
        <v>2276929.17</v>
      </c>
      <c r="E659" s="14">
        <v>45</v>
      </c>
      <c r="F659" s="14">
        <v>33.5</v>
      </c>
      <c r="G659" s="2">
        <f t="shared" si="80"/>
        <v>76277127.194999993</v>
      </c>
      <c r="H659" s="3">
        <v>0</v>
      </c>
      <c r="I659" s="2">
        <f t="shared" si="81"/>
        <v>581881.89899999998</v>
      </c>
      <c r="K659" s="5">
        <f t="shared" si="79"/>
        <v>0.81632148392068815</v>
      </c>
      <c r="L659" s="2">
        <f t="shared" si="82"/>
        <v>475002.69525826798</v>
      </c>
    </row>
    <row r="660" spans="1:12" outlineLevel="2">
      <c r="A660" t="s">
        <v>14</v>
      </c>
      <c r="B660">
        <v>2010</v>
      </c>
      <c r="C660">
        <v>12.5</v>
      </c>
      <c r="D660" s="2">
        <v>896493.5</v>
      </c>
      <c r="E660" s="14">
        <v>45</v>
      </c>
      <c r="F660" s="14">
        <v>32.5</v>
      </c>
      <c r="G660" s="2">
        <f t="shared" si="80"/>
        <v>29136038.75</v>
      </c>
      <c r="H660" s="3">
        <v>0</v>
      </c>
      <c r="I660" s="2">
        <f t="shared" si="81"/>
        <v>249025.97222222222</v>
      </c>
      <c r="K660" s="5">
        <f t="shared" si="79"/>
        <v>0.81632148392068815</v>
      </c>
      <c r="L660" s="2">
        <f t="shared" si="82"/>
        <v>203285.25117923651</v>
      </c>
    </row>
    <row r="661" spans="1:12" outlineLevel="2">
      <c r="A661" t="s">
        <v>14</v>
      </c>
      <c r="B661">
        <v>2009</v>
      </c>
      <c r="C661">
        <v>13.5</v>
      </c>
      <c r="D661" s="2">
        <v>3383799.47</v>
      </c>
      <c r="E661" s="14">
        <v>45</v>
      </c>
      <c r="F661" s="14">
        <v>31.5</v>
      </c>
      <c r="G661" s="2">
        <f t="shared" si="80"/>
        <v>106589683.30500001</v>
      </c>
      <c r="H661" s="3">
        <v>0</v>
      </c>
      <c r="I661" s="2">
        <f t="shared" si="81"/>
        <v>1015139.8410000002</v>
      </c>
      <c r="K661" s="5">
        <f t="shared" si="79"/>
        <v>0.81632148392068815</v>
      </c>
      <c r="L661" s="2">
        <f t="shared" si="82"/>
        <v>828680.46139213163</v>
      </c>
    </row>
    <row r="662" spans="1:12" outlineLevel="2">
      <c r="A662" t="s">
        <v>14</v>
      </c>
      <c r="B662">
        <v>2008</v>
      </c>
      <c r="C662">
        <v>14.5</v>
      </c>
      <c r="D662" s="2">
        <v>1471642.65</v>
      </c>
      <c r="E662" s="14">
        <v>45</v>
      </c>
      <c r="F662" s="14">
        <v>30.5</v>
      </c>
      <c r="G662" s="2">
        <f t="shared" si="80"/>
        <v>44885100.824999996</v>
      </c>
      <c r="H662" s="3">
        <v>0</v>
      </c>
      <c r="I662" s="2">
        <f t="shared" si="81"/>
        <v>474195.96499999991</v>
      </c>
      <c r="K662" s="5">
        <f t="shared" si="79"/>
        <v>0.81632148392068815</v>
      </c>
      <c r="L662" s="2">
        <f t="shared" si="82"/>
        <v>387096.35381800262</v>
      </c>
    </row>
    <row r="663" spans="1:12" outlineLevel="2">
      <c r="A663" t="s">
        <v>14</v>
      </c>
      <c r="B663">
        <v>2007</v>
      </c>
      <c r="C663">
        <v>15.5</v>
      </c>
      <c r="D663" s="2">
        <v>615499.51</v>
      </c>
      <c r="E663" s="14">
        <v>45</v>
      </c>
      <c r="F663" s="14">
        <v>29.5</v>
      </c>
      <c r="G663" s="2">
        <f t="shared" si="80"/>
        <v>18157235.545000002</v>
      </c>
      <c r="H663" s="3">
        <v>0</v>
      </c>
      <c r="I663" s="2">
        <f t="shared" si="81"/>
        <v>212005.38677777778</v>
      </c>
      <c r="K663" s="5">
        <f t="shared" si="79"/>
        <v>0.81632148392068815</v>
      </c>
      <c r="L663" s="2">
        <f t="shared" si="82"/>
        <v>173064.551933615</v>
      </c>
    </row>
    <row r="664" spans="1:12" outlineLevel="2">
      <c r="A664" t="s">
        <v>14</v>
      </c>
      <c r="B664">
        <v>2006</v>
      </c>
      <c r="C664">
        <v>16.5</v>
      </c>
      <c r="D664" s="2">
        <v>15393.56</v>
      </c>
      <c r="E664" s="14">
        <v>45</v>
      </c>
      <c r="F664" s="14">
        <v>28.5</v>
      </c>
      <c r="G664" s="2">
        <f t="shared" ref="G664:G671" si="83">D664*F664</f>
        <v>438716.45999999996</v>
      </c>
      <c r="H664" s="3">
        <v>0</v>
      </c>
      <c r="I664" s="2">
        <f t="shared" ref="I664:I671" si="84">D664*(1-F664/E664)*(1-H664)</f>
        <v>5644.3053333333337</v>
      </c>
      <c r="K664" s="5">
        <f t="shared" si="79"/>
        <v>0.81632148392068815</v>
      </c>
      <c r="L664" s="2">
        <f t="shared" ref="L664:L671" si="85">IF(K664*I664&lt;D664*(1-H664),I664*K664,D664*(1-H664))</f>
        <v>4607.5677054081216</v>
      </c>
    </row>
    <row r="665" spans="1:12" outlineLevel="2">
      <c r="A665" t="s">
        <v>14</v>
      </c>
      <c r="B665">
        <v>2005</v>
      </c>
      <c r="C665">
        <v>17.5</v>
      </c>
      <c r="D665" s="2">
        <v>146259.98000000001</v>
      </c>
      <c r="E665" s="14">
        <v>45</v>
      </c>
      <c r="F665" s="14">
        <v>27.5</v>
      </c>
      <c r="G665" s="2">
        <f t="shared" si="83"/>
        <v>4022149.45</v>
      </c>
      <c r="H665" s="3">
        <v>0</v>
      </c>
      <c r="I665" s="2">
        <f t="shared" si="84"/>
        <v>56878.881111111106</v>
      </c>
      <c r="K665" s="5">
        <f t="shared" si="79"/>
        <v>0.81632148392068815</v>
      </c>
      <c r="L665" s="2">
        <f t="shared" si="85"/>
        <v>46431.452632370616</v>
      </c>
    </row>
    <row r="666" spans="1:12" outlineLevel="2">
      <c r="A666" t="s">
        <v>14</v>
      </c>
      <c r="B666">
        <v>2004</v>
      </c>
      <c r="C666">
        <v>18.5</v>
      </c>
      <c r="D666" s="2">
        <v>1384001.55</v>
      </c>
      <c r="E666" s="14">
        <v>45</v>
      </c>
      <c r="F666" s="14">
        <v>26.5</v>
      </c>
      <c r="G666" s="2">
        <f t="shared" si="83"/>
        <v>36676041.075000003</v>
      </c>
      <c r="H666" s="3">
        <v>0</v>
      </c>
      <c r="I666" s="2">
        <f t="shared" si="84"/>
        <v>568978.41500000004</v>
      </c>
      <c r="K666" s="5">
        <f t="shared" si="79"/>
        <v>0.81632148392068815</v>
      </c>
      <c r="L666" s="2">
        <f t="shared" si="85"/>
        <v>464469.30405164114</v>
      </c>
    </row>
    <row r="667" spans="1:12" outlineLevel="2">
      <c r="A667" t="s">
        <v>14</v>
      </c>
      <c r="B667">
        <v>2003</v>
      </c>
      <c r="C667">
        <v>19.5</v>
      </c>
      <c r="D667" s="2">
        <v>1159945.1100000001</v>
      </c>
      <c r="E667" s="14">
        <v>45</v>
      </c>
      <c r="F667" s="14">
        <v>25.5</v>
      </c>
      <c r="G667" s="2">
        <f t="shared" si="83"/>
        <v>29578600.305000003</v>
      </c>
      <c r="H667" s="3">
        <v>0</v>
      </c>
      <c r="I667" s="2">
        <f t="shared" si="84"/>
        <v>502642.88100000005</v>
      </c>
      <c r="K667" s="5">
        <f t="shared" si="79"/>
        <v>0.81632148392068815</v>
      </c>
      <c r="L667" s="2">
        <f t="shared" si="85"/>
        <v>410318.18250008993</v>
      </c>
    </row>
    <row r="668" spans="1:12" outlineLevel="2">
      <c r="A668" t="s">
        <v>14</v>
      </c>
      <c r="B668">
        <v>2002</v>
      </c>
      <c r="C668">
        <v>20.5</v>
      </c>
      <c r="D668" s="2">
        <v>1172976.83</v>
      </c>
      <c r="E668" s="14">
        <v>45</v>
      </c>
      <c r="F668" s="14">
        <v>24.5</v>
      </c>
      <c r="G668" s="2">
        <f t="shared" si="83"/>
        <v>28737932.335000001</v>
      </c>
      <c r="H668" s="3">
        <v>0</v>
      </c>
      <c r="I668" s="2">
        <f t="shared" si="84"/>
        <v>534356.11144444451</v>
      </c>
      <c r="K668" s="5">
        <f t="shared" si="79"/>
        <v>0.81632148392068815</v>
      </c>
      <c r="L668" s="2">
        <f t="shared" si="85"/>
        <v>436206.37383641757</v>
      </c>
    </row>
    <row r="669" spans="1:12" outlineLevel="2">
      <c r="A669" t="s">
        <v>14</v>
      </c>
      <c r="B669">
        <v>2001</v>
      </c>
      <c r="C669">
        <v>21.5</v>
      </c>
      <c r="D669" s="2">
        <v>401141.27</v>
      </c>
      <c r="E669" s="14">
        <v>45</v>
      </c>
      <c r="F669" s="14">
        <v>23.5</v>
      </c>
      <c r="G669" s="2">
        <f t="shared" si="83"/>
        <v>9426819.8450000007</v>
      </c>
      <c r="H669" s="3">
        <v>0</v>
      </c>
      <c r="I669" s="2">
        <f t="shared" si="84"/>
        <v>191656.38455555556</v>
      </c>
      <c r="K669" s="5">
        <f t="shared" si="79"/>
        <v>0.81632148392068815</v>
      </c>
      <c r="L669" s="2">
        <f t="shared" si="85"/>
        <v>156453.22424326517</v>
      </c>
    </row>
    <row r="670" spans="1:12" outlineLevel="2">
      <c r="A670" t="s">
        <v>14</v>
      </c>
      <c r="B670">
        <v>2000</v>
      </c>
      <c r="C670">
        <v>22.5</v>
      </c>
      <c r="D670" s="2">
        <v>91945.99</v>
      </c>
      <c r="E670" s="14">
        <v>45</v>
      </c>
      <c r="F670" s="14">
        <v>22.5</v>
      </c>
      <c r="G670" s="2">
        <f t="shared" si="83"/>
        <v>2068784.7750000001</v>
      </c>
      <c r="H670" s="3">
        <v>0</v>
      </c>
      <c r="I670" s="2">
        <f t="shared" si="84"/>
        <v>45972.995000000003</v>
      </c>
      <c r="K670" s="5">
        <f t="shared" si="79"/>
        <v>0.81632148392068815</v>
      </c>
      <c r="L670" s="2">
        <f t="shared" si="85"/>
        <v>37528.743498678377</v>
      </c>
    </row>
    <row r="671" spans="1:12" outlineLevel="2">
      <c r="A671" t="s">
        <v>14</v>
      </c>
      <c r="B671">
        <v>1999</v>
      </c>
      <c r="C671">
        <v>23.5</v>
      </c>
      <c r="D671" s="2">
        <v>449360.53</v>
      </c>
      <c r="E671" s="14">
        <v>45</v>
      </c>
      <c r="F671" s="14">
        <v>21.5</v>
      </c>
      <c r="G671" s="2">
        <f t="shared" si="83"/>
        <v>9661251.3950000014</v>
      </c>
      <c r="H671" s="3">
        <v>0</v>
      </c>
      <c r="I671" s="2">
        <f t="shared" si="84"/>
        <v>234666.05455555554</v>
      </c>
      <c r="K671" s="5">
        <f t="shared" si="79"/>
        <v>0.81632148392068815</v>
      </c>
      <c r="L671" s="2">
        <f t="shared" si="85"/>
        <v>191562.94188060425</v>
      </c>
    </row>
    <row r="672" spans="1:12" outlineLevel="2">
      <c r="A672" t="s">
        <v>14</v>
      </c>
      <c r="B672">
        <v>1998</v>
      </c>
      <c r="C672">
        <v>24.5</v>
      </c>
      <c r="D672" s="2">
        <v>292388.68</v>
      </c>
      <c r="E672" s="14">
        <v>45</v>
      </c>
      <c r="F672" s="14">
        <v>20.5</v>
      </c>
      <c r="G672" s="2">
        <f t="shared" ref="G672:G680" si="86">D672*F672</f>
        <v>5993967.9399999995</v>
      </c>
      <c r="H672" s="3">
        <v>0</v>
      </c>
      <c r="I672" s="2">
        <f t="shared" ref="I672:I680" si="87">D672*(1-F672/E672)*(1-H672)</f>
        <v>159189.39244444447</v>
      </c>
      <c r="K672" s="5">
        <f t="shared" si="79"/>
        <v>0.81632148392068815</v>
      </c>
      <c r="L672" s="2">
        <f t="shared" ref="L672:L680" si="88">IF(K672*I672&lt;D672*(1-H672),I672*K672,D672*(1-H672))</f>
        <v>129949.7210646817</v>
      </c>
    </row>
    <row r="673" spans="1:12" outlineLevel="2">
      <c r="A673" t="s">
        <v>14</v>
      </c>
      <c r="B673">
        <v>1997</v>
      </c>
      <c r="C673">
        <v>25.5</v>
      </c>
      <c r="D673" s="2">
        <v>5558.63</v>
      </c>
      <c r="E673" s="14">
        <v>45</v>
      </c>
      <c r="F673" s="14">
        <v>19.5</v>
      </c>
      <c r="G673" s="2">
        <f t="shared" si="86"/>
        <v>108393.285</v>
      </c>
      <c r="H673" s="3">
        <v>0</v>
      </c>
      <c r="I673" s="2">
        <f t="shared" si="87"/>
        <v>3149.8903333333333</v>
      </c>
      <c r="K673" s="5">
        <f t="shared" si="79"/>
        <v>0.81632148392068815</v>
      </c>
      <c r="L673" s="2">
        <f t="shared" si="88"/>
        <v>2571.3231510940977</v>
      </c>
    </row>
    <row r="674" spans="1:12" outlineLevel="2">
      <c r="A674" t="s">
        <v>14</v>
      </c>
      <c r="B674">
        <v>1996</v>
      </c>
      <c r="C674">
        <v>26.5</v>
      </c>
      <c r="D674" s="2">
        <v>31404.83</v>
      </c>
      <c r="E674" s="14">
        <v>45</v>
      </c>
      <c r="F674" s="14">
        <v>18.5</v>
      </c>
      <c r="G674" s="2">
        <f t="shared" si="86"/>
        <v>580989.35499999998</v>
      </c>
      <c r="H674" s="3">
        <v>0</v>
      </c>
      <c r="I674" s="2">
        <f t="shared" si="87"/>
        <v>18493.955444444447</v>
      </c>
      <c r="K674" s="5">
        <f t="shared" si="79"/>
        <v>0.81632148392068815</v>
      </c>
      <c r="L674" s="2">
        <f t="shared" si="88"/>
        <v>15097.013151971982</v>
      </c>
    </row>
    <row r="675" spans="1:12" outlineLevel="2">
      <c r="A675" t="s">
        <v>14</v>
      </c>
      <c r="B675">
        <v>1995</v>
      </c>
      <c r="C675">
        <v>27.5</v>
      </c>
      <c r="D675" s="2">
        <v>271058.5</v>
      </c>
      <c r="E675" s="14">
        <v>45</v>
      </c>
      <c r="F675" s="14">
        <v>17.5</v>
      </c>
      <c r="G675" s="2">
        <f t="shared" si="86"/>
        <v>4743523.75</v>
      </c>
      <c r="H675" s="3">
        <v>0</v>
      </c>
      <c r="I675" s="2">
        <f t="shared" si="87"/>
        <v>165646.86111111112</v>
      </c>
      <c r="K675" s="5">
        <f t="shared" si="79"/>
        <v>0.81632148392068815</v>
      </c>
      <c r="L675" s="2">
        <f t="shared" si="88"/>
        <v>135221.09146902637</v>
      </c>
    </row>
    <row r="676" spans="1:12" outlineLevel="2">
      <c r="A676" t="s">
        <v>14</v>
      </c>
      <c r="B676">
        <v>1994</v>
      </c>
      <c r="C676">
        <v>28.5</v>
      </c>
      <c r="D676" s="2">
        <v>420996.25</v>
      </c>
      <c r="E676" s="14">
        <v>45</v>
      </c>
      <c r="F676" s="14">
        <v>16.500001999999999</v>
      </c>
      <c r="G676" s="2">
        <f t="shared" si="86"/>
        <v>6946438.9669924993</v>
      </c>
      <c r="H676" s="3">
        <v>0</v>
      </c>
      <c r="I676" s="2">
        <f t="shared" si="87"/>
        <v>266630.93962238892</v>
      </c>
      <c r="K676" s="5">
        <f t="shared" si="79"/>
        <v>0.81632148392068815</v>
      </c>
      <c r="L676" s="2">
        <f t="shared" si="88"/>
        <v>217656.56429171594</v>
      </c>
    </row>
    <row r="677" spans="1:12" outlineLevel="2">
      <c r="A677" t="s">
        <v>14</v>
      </c>
      <c r="B677">
        <v>1993</v>
      </c>
      <c r="C677">
        <v>29.5</v>
      </c>
      <c r="D677" s="2">
        <v>358665.01</v>
      </c>
      <c r="E677" s="14">
        <v>45</v>
      </c>
      <c r="F677" s="14">
        <v>15.500011000000001</v>
      </c>
      <c r="G677" s="2">
        <f t="shared" si="86"/>
        <v>5559311.6003151108</v>
      </c>
      <c r="H677" s="3">
        <v>0</v>
      </c>
      <c r="I677" s="2">
        <f t="shared" si="87"/>
        <v>235124.75221521978</v>
      </c>
      <c r="K677" s="5">
        <f t="shared" si="79"/>
        <v>0.81632148392068815</v>
      </c>
      <c r="L677" s="2">
        <f t="shared" si="88"/>
        <v>191937.38663481231</v>
      </c>
    </row>
    <row r="678" spans="1:12" outlineLevel="2">
      <c r="A678" t="s">
        <v>14</v>
      </c>
      <c r="B678">
        <v>1992</v>
      </c>
      <c r="C678">
        <v>30.5</v>
      </c>
      <c r="D678" s="2">
        <v>398845.05</v>
      </c>
      <c r="E678" s="14">
        <v>45</v>
      </c>
      <c r="F678" s="14">
        <v>14.500054</v>
      </c>
      <c r="G678" s="2">
        <f t="shared" si="86"/>
        <v>5783274.7626326997</v>
      </c>
      <c r="H678" s="3">
        <v>0</v>
      </c>
      <c r="I678" s="2">
        <f t="shared" si="87"/>
        <v>270327.83305260667</v>
      </c>
      <c r="K678" s="5">
        <f t="shared" si="79"/>
        <v>0.81632148392068815</v>
      </c>
      <c r="L678" s="2">
        <f t="shared" si="88"/>
        <v>220674.41782256792</v>
      </c>
    </row>
    <row r="679" spans="1:12" outlineLevel="2">
      <c r="A679" t="s">
        <v>14</v>
      </c>
      <c r="B679">
        <v>1991</v>
      </c>
      <c r="C679">
        <v>31.5</v>
      </c>
      <c r="D679" s="2">
        <v>532971.53</v>
      </c>
      <c r="E679" s="14">
        <v>45</v>
      </c>
      <c r="F679" s="14">
        <v>13.500235</v>
      </c>
      <c r="G679" s="2">
        <f t="shared" si="86"/>
        <v>7195240.9033095501</v>
      </c>
      <c r="H679" s="3">
        <v>0</v>
      </c>
      <c r="I679" s="2">
        <f t="shared" si="87"/>
        <v>373077.28770423221</v>
      </c>
      <c r="K679" s="5">
        <f t="shared" si="79"/>
        <v>0.81632148392068815</v>
      </c>
      <c r="L679" s="2">
        <f t="shared" si="88"/>
        <v>304551.00511582434</v>
      </c>
    </row>
    <row r="680" spans="1:12" outlineLevel="2">
      <c r="A680" t="s">
        <v>14</v>
      </c>
      <c r="B680">
        <v>1990</v>
      </c>
      <c r="C680">
        <v>32.5</v>
      </c>
      <c r="D680" s="2">
        <v>263866.25</v>
      </c>
      <c r="E680" s="14">
        <v>45</v>
      </c>
      <c r="F680" s="14">
        <v>12.500935</v>
      </c>
      <c r="G680" s="2">
        <f t="shared" si="86"/>
        <v>3298574.8399437498</v>
      </c>
      <c r="H680" s="3">
        <v>0</v>
      </c>
      <c r="I680" s="2">
        <f t="shared" si="87"/>
        <v>190564.58689013889</v>
      </c>
      <c r="K680" s="5">
        <f t="shared" ref="K680:K703" si="89">$L$710</f>
        <v>0.81632148392068815</v>
      </c>
      <c r="L680" s="2">
        <f t="shared" si="88"/>
        <v>155561.96635289109</v>
      </c>
    </row>
    <row r="681" spans="1:12" outlineLevel="2">
      <c r="A681" t="s">
        <v>14</v>
      </c>
      <c r="B681">
        <v>1989</v>
      </c>
      <c r="C681">
        <v>33.5</v>
      </c>
      <c r="D681" s="2">
        <v>548663.42000000004</v>
      </c>
      <c r="E681" s="14">
        <v>45</v>
      </c>
      <c r="F681" s="14">
        <v>11.503143</v>
      </c>
      <c r="G681" s="2">
        <f t="shared" ref="G681:G695" si="90">D681*F681</f>
        <v>6311353.77912906</v>
      </c>
      <c r="H681" s="3">
        <v>0</v>
      </c>
      <c r="I681" s="2">
        <f t="shared" ref="I681:I695" si="91">D681*(1-F681/E681)*(1-H681)</f>
        <v>408411.11379713204</v>
      </c>
      <c r="K681" s="5">
        <f t="shared" si="89"/>
        <v>0.81632148392068815</v>
      </c>
      <c r="L681" s="2">
        <f t="shared" ref="L681:L695" si="92">IF(K681*I681&lt;D681*(1-H681),I681*K681,D681*(1-H681))</f>
        <v>333394.76646457583</v>
      </c>
    </row>
    <row r="682" spans="1:12" outlineLevel="2">
      <c r="A682" t="s">
        <v>14</v>
      </c>
      <c r="B682">
        <v>1988</v>
      </c>
      <c r="C682">
        <v>34.5</v>
      </c>
      <c r="D682" s="2">
        <v>209894.34</v>
      </c>
      <c r="E682" s="14">
        <v>45</v>
      </c>
      <c r="F682" s="14">
        <v>10.509156000000001</v>
      </c>
      <c r="G682" s="2">
        <f t="shared" si="90"/>
        <v>2205812.3625770402</v>
      </c>
      <c r="H682" s="3">
        <v>0</v>
      </c>
      <c r="I682" s="2">
        <f t="shared" si="91"/>
        <v>160876.287498288</v>
      </c>
      <c r="K682" s="5">
        <f t="shared" si="89"/>
        <v>0.81632148392068815</v>
      </c>
      <c r="L682" s="2">
        <f t="shared" si="92"/>
        <v>131326.7697382537</v>
      </c>
    </row>
    <row r="683" spans="1:12" outlineLevel="2">
      <c r="A683" t="s">
        <v>14</v>
      </c>
      <c r="B683">
        <v>1987</v>
      </c>
      <c r="C683">
        <v>35.5</v>
      </c>
      <c r="D683" s="2">
        <v>249206.95</v>
      </c>
      <c r="E683" s="14">
        <v>45</v>
      </c>
      <c r="F683" s="14">
        <v>9.5235400000000006</v>
      </c>
      <c r="G683" s="2">
        <f t="shared" si="90"/>
        <v>2373332.3566030003</v>
      </c>
      <c r="H683" s="3">
        <v>0</v>
      </c>
      <c r="I683" s="2">
        <f t="shared" si="91"/>
        <v>196466.23096437778</v>
      </c>
      <c r="K683" s="5">
        <f t="shared" si="89"/>
        <v>0.81632148392068815</v>
      </c>
      <c r="L683" s="2">
        <f t="shared" si="92"/>
        <v>160379.60520114552</v>
      </c>
    </row>
    <row r="684" spans="1:12" outlineLevel="2">
      <c r="A684" t="s">
        <v>14</v>
      </c>
      <c r="B684">
        <v>1986</v>
      </c>
      <c r="C684">
        <v>36.5</v>
      </c>
      <c r="D684" s="2">
        <v>15912.78</v>
      </c>
      <c r="E684" s="14">
        <v>45</v>
      </c>
      <c r="F684" s="14">
        <v>8.5548680000000008</v>
      </c>
      <c r="G684" s="2">
        <f t="shared" si="90"/>
        <v>136131.73241304001</v>
      </c>
      <c r="H684" s="3">
        <v>0</v>
      </c>
      <c r="I684" s="2">
        <f t="shared" si="91"/>
        <v>12887.630390821334</v>
      </c>
      <c r="K684" s="5">
        <f t="shared" si="89"/>
        <v>0.81632148392068815</v>
      </c>
      <c r="L684" s="2">
        <f t="shared" si="92"/>
        <v>10520.44956485663</v>
      </c>
    </row>
    <row r="685" spans="1:12" outlineLevel="2">
      <c r="A685" t="s">
        <v>14</v>
      </c>
      <c r="B685">
        <v>1985</v>
      </c>
      <c r="C685">
        <v>37.5</v>
      </c>
      <c r="D685" s="2">
        <v>445605.03</v>
      </c>
      <c r="E685" s="14">
        <v>45</v>
      </c>
      <c r="F685" s="14">
        <v>7.6159230000000004</v>
      </c>
      <c r="G685" s="2">
        <f t="shared" si="90"/>
        <v>3393693.5968926903</v>
      </c>
      <c r="H685" s="3">
        <v>0</v>
      </c>
      <c r="I685" s="2">
        <f t="shared" si="91"/>
        <v>370189.61673571804</v>
      </c>
      <c r="K685" s="5">
        <f t="shared" si="89"/>
        <v>0.81632148392068815</v>
      </c>
      <c r="L685" s="2">
        <f t="shared" si="92"/>
        <v>302193.73726573214</v>
      </c>
    </row>
    <row r="686" spans="1:12" outlineLevel="2">
      <c r="A686" t="s">
        <v>14</v>
      </c>
      <c r="B686">
        <v>1984</v>
      </c>
      <c r="C686">
        <v>38.5</v>
      </c>
      <c r="D686" s="2">
        <v>539472.5</v>
      </c>
      <c r="E686" s="14">
        <v>45</v>
      </c>
      <c r="F686" s="14">
        <v>6.7213209999999997</v>
      </c>
      <c r="G686" s="2">
        <f t="shared" si="90"/>
        <v>3625967.8431724999</v>
      </c>
      <c r="H686" s="3">
        <v>0</v>
      </c>
      <c r="I686" s="2">
        <f t="shared" si="91"/>
        <v>458895.43681838893</v>
      </c>
      <c r="K686" s="5">
        <f t="shared" si="89"/>
        <v>0.81632148392068815</v>
      </c>
      <c r="L686" s="2">
        <f t="shared" si="92"/>
        <v>374606.20394801965</v>
      </c>
    </row>
    <row r="687" spans="1:12" outlineLevel="2">
      <c r="A687" t="s">
        <v>14</v>
      </c>
      <c r="B687">
        <v>1983</v>
      </c>
      <c r="C687">
        <v>39.5</v>
      </c>
      <c r="D687" s="2">
        <v>87590.24</v>
      </c>
      <c r="E687" s="14">
        <v>45</v>
      </c>
      <c r="F687" s="14">
        <v>5.8866519999999998</v>
      </c>
      <c r="G687" s="2">
        <f t="shared" si="90"/>
        <v>515613.26147647999</v>
      </c>
      <c r="H687" s="3">
        <v>0</v>
      </c>
      <c r="I687" s="2">
        <f t="shared" si="91"/>
        <v>76132.167522744887</v>
      </c>
      <c r="K687" s="5">
        <f t="shared" si="89"/>
        <v>0.81632148392068815</v>
      </c>
      <c r="L687" s="2">
        <f t="shared" si="92"/>
        <v>62148.323966265525</v>
      </c>
    </row>
    <row r="688" spans="1:12" outlineLevel="2">
      <c r="A688" t="s">
        <v>14</v>
      </c>
      <c r="B688">
        <v>1982</v>
      </c>
      <c r="C688">
        <v>40.5</v>
      </c>
      <c r="D688" s="2">
        <v>36071.26</v>
      </c>
      <c r="E688" s="14">
        <v>45</v>
      </c>
      <c r="F688" s="14">
        <v>5.1251740000000003</v>
      </c>
      <c r="G688" s="2">
        <f t="shared" si="90"/>
        <v>184871.48389924003</v>
      </c>
      <c r="H688" s="3">
        <v>0</v>
      </c>
      <c r="I688" s="2">
        <f t="shared" si="91"/>
        <v>31963.004802239113</v>
      </c>
      <c r="K688" s="5">
        <f t="shared" si="89"/>
        <v>0.81632148392068815</v>
      </c>
      <c r="L688" s="2">
        <f t="shared" si="92"/>
        <v>26092.087510727913</v>
      </c>
    </row>
    <row r="689" spans="1:12" outlineLevel="2">
      <c r="A689" t="s">
        <v>14</v>
      </c>
      <c r="B689">
        <v>1981</v>
      </c>
      <c r="C689">
        <v>41.5</v>
      </c>
      <c r="D689" s="2">
        <v>262291.87</v>
      </c>
      <c r="E689" s="14">
        <v>45</v>
      </c>
      <c r="F689" s="14">
        <v>4.4509080000000001</v>
      </c>
      <c r="G689" s="2">
        <f t="shared" si="90"/>
        <v>1167436.98251796</v>
      </c>
      <c r="H689" s="3">
        <v>0</v>
      </c>
      <c r="I689" s="2">
        <f t="shared" si="91"/>
        <v>236348.82594404533</v>
      </c>
      <c r="K689" s="5">
        <f t="shared" si="89"/>
        <v>0.81632148392068815</v>
      </c>
      <c r="L689" s="2">
        <f t="shared" si="92"/>
        <v>192936.62431755551</v>
      </c>
    </row>
    <row r="690" spans="1:12" outlineLevel="2">
      <c r="A690" t="s">
        <v>14</v>
      </c>
      <c r="B690">
        <v>1980</v>
      </c>
      <c r="C690">
        <v>42.5</v>
      </c>
      <c r="D690" s="2">
        <v>35948.639999999999</v>
      </c>
      <c r="E690" s="14">
        <v>45</v>
      </c>
      <c r="F690" s="14">
        <v>3.8619020000000002</v>
      </c>
      <c r="G690" s="2">
        <f t="shared" si="90"/>
        <v>138830.12471328001</v>
      </c>
      <c r="H690" s="3">
        <v>0</v>
      </c>
      <c r="I690" s="2">
        <f t="shared" si="91"/>
        <v>32863.526117482666</v>
      </c>
      <c r="K690" s="5">
        <f t="shared" si="89"/>
        <v>0.81632148392068815</v>
      </c>
      <c r="L690" s="2">
        <f t="shared" si="92"/>
        <v>26827.202407089742</v>
      </c>
    </row>
    <row r="691" spans="1:12" outlineLevel="2">
      <c r="A691" t="s">
        <v>14</v>
      </c>
      <c r="B691">
        <v>1979</v>
      </c>
      <c r="C691">
        <v>43.5</v>
      </c>
      <c r="D691" s="2">
        <v>1712.5</v>
      </c>
      <c r="E691" s="14">
        <v>45</v>
      </c>
      <c r="F691" s="14">
        <v>3.355159</v>
      </c>
      <c r="G691" s="2">
        <f t="shared" si="90"/>
        <v>5745.7097874999999</v>
      </c>
      <c r="H691" s="3">
        <v>0</v>
      </c>
      <c r="I691" s="2">
        <f t="shared" si="91"/>
        <v>1584.8175602777778</v>
      </c>
      <c r="K691" s="5">
        <f t="shared" si="89"/>
        <v>0.81632148392068815</v>
      </c>
      <c r="L691" s="2">
        <f t="shared" si="92"/>
        <v>1293.7206225495202</v>
      </c>
    </row>
    <row r="692" spans="1:12" outlineLevel="2">
      <c r="A692" t="s">
        <v>14</v>
      </c>
      <c r="B692">
        <v>1978</v>
      </c>
      <c r="C692">
        <v>44.5</v>
      </c>
      <c r="D692" s="2">
        <v>16821.46</v>
      </c>
      <c r="E692" s="14">
        <v>45</v>
      </c>
      <c r="F692" s="14">
        <v>2.9244490000000001</v>
      </c>
      <c r="G692" s="2">
        <f t="shared" si="90"/>
        <v>49193.501875540001</v>
      </c>
      <c r="H692" s="3">
        <v>0</v>
      </c>
      <c r="I692" s="2">
        <f t="shared" si="91"/>
        <v>15728.271069432443</v>
      </c>
      <c r="K692" s="5">
        <f t="shared" si="89"/>
        <v>0.81632148392068815</v>
      </c>
      <c r="L692" s="2">
        <f t="shared" si="92"/>
        <v>12839.32557890592</v>
      </c>
    </row>
    <row r="693" spans="1:12" outlineLevel="2">
      <c r="A693" t="s">
        <v>14</v>
      </c>
      <c r="B693">
        <v>1977</v>
      </c>
      <c r="C693">
        <v>45.5</v>
      </c>
      <c r="D693" s="2">
        <v>102613.47</v>
      </c>
      <c r="E693" s="14">
        <v>45</v>
      </c>
      <c r="F693" s="14">
        <v>2.5617390000000002</v>
      </c>
      <c r="G693" s="2">
        <f t="shared" si="90"/>
        <v>262868.92802433</v>
      </c>
      <c r="H693" s="3">
        <v>0</v>
      </c>
      <c r="I693" s="2">
        <f t="shared" si="91"/>
        <v>96771.938266126002</v>
      </c>
      <c r="K693" s="5">
        <f t="shared" si="89"/>
        <v>0.81632148392068815</v>
      </c>
      <c r="L693" s="2">
        <f t="shared" si="92"/>
        <v>78997.012247285209</v>
      </c>
    </row>
    <row r="694" spans="1:12" outlineLevel="2">
      <c r="A694" t="s">
        <v>14</v>
      </c>
      <c r="B694">
        <v>1976</v>
      </c>
      <c r="C694">
        <v>46.5</v>
      </c>
      <c r="D694" s="2">
        <v>159662.60999999999</v>
      </c>
      <c r="E694" s="14">
        <v>45</v>
      </c>
      <c r="F694" s="14">
        <v>2.2556029999999998</v>
      </c>
      <c r="G694" s="2">
        <f t="shared" si="90"/>
        <v>360135.46210382995</v>
      </c>
      <c r="H694" s="3">
        <v>0</v>
      </c>
      <c r="I694" s="2">
        <f t="shared" si="91"/>
        <v>151659.59973102598</v>
      </c>
      <c r="K694" s="5">
        <f t="shared" si="89"/>
        <v>0.81632148392068815</v>
      </c>
      <c r="L694" s="2">
        <f t="shared" si="92"/>
        <v>123802.98950324873</v>
      </c>
    </row>
    <row r="695" spans="1:12" outlineLevel="2">
      <c r="A695" t="s">
        <v>14</v>
      </c>
      <c r="B695">
        <v>1975</v>
      </c>
      <c r="C695">
        <v>47.5</v>
      </c>
      <c r="D695" s="2">
        <v>80085.710000000006</v>
      </c>
      <c r="E695" s="14">
        <v>45</v>
      </c>
      <c r="F695" s="14">
        <v>1.997376</v>
      </c>
      <c r="G695" s="2">
        <f t="shared" si="90"/>
        <v>159961.27509696002</v>
      </c>
      <c r="H695" s="3">
        <v>0</v>
      </c>
      <c r="I695" s="2">
        <f t="shared" si="91"/>
        <v>76531.014997845341</v>
      </c>
      <c r="K695" s="5">
        <f t="shared" si="89"/>
        <v>0.81632148392068815</v>
      </c>
      <c r="L695" s="2">
        <f t="shared" si="92"/>
        <v>62473.911728997547</v>
      </c>
    </row>
    <row r="696" spans="1:12" outlineLevel="2">
      <c r="A696" t="s">
        <v>14</v>
      </c>
      <c r="B696">
        <v>1974</v>
      </c>
      <c r="C696">
        <v>48.5</v>
      </c>
      <c r="D696" s="2">
        <v>8987.81</v>
      </c>
      <c r="E696" s="14">
        <v>45</v>
      </c>
      <c r="F696" s="14">
        <v>1.7809170000000001</v>
      </c>
      <c r="G696" s="2">
        <f>D696*F696</f>
        <v>16006.543621769999</v>
      </c>
      <c r="H696" s="3">
        <v>0</v>
      </c>
      <c r="I696" s="2">
        <f>D696*(1-F696/E696)*(1-H696)</f>
        <v>8632.1090306273327</v>
      </c>
      <c r="K696" s="5">
        <f t="shared" si="89"/>
        <v>0.81632148392068815</v>
      </c>
      <c r="L696" s="2">
        <f>IF(K696*I696&lt;D696*(1-H696),I696*K696,D696*(1-H696))</f>
        <v>7046.5760532468776</v>
      </c>
    </row>
    <row r="697" spans="1:12" outlineLevel="2">
      <c r="A697" t="s">
        <v>14</v>
      </c>
      <c r="B697">
        <v>1973</v>
      </c>
      <c r="C697">
        <v>49.5</v>
      </c>
      <c r="D697" s="2">
        <v>6994.17</v>
      </c>
      <c r="E697" s="14">
        <v>45</v>
      </c>
      <c r="F697" s="14">
        <v>1.6037129999999999</v>
      </c>
      <c r="G697" s="2">
        <f t="shared" ref="G697:G703" si="93">D697*F697</f>
        <v>11216.64135321</v>
      </c>
      <c r="H697" s="3">
        <v>0</v>
      </c>
      <c r="I697" s="2">
        <f t="shared" ref="I697:I703" si="94">D697*(1-F697/E697)*(1-H697)</f>
        <v>6744.9113032619998</v>
      </c>
      <c r="K697" s="5">
        <f t="shared" si="89"/>
        <v>0.81632148392068815</v>
      </c>
      <c r="L697" s="2">
        <f t="shared" ref="L697:L703" si="95">IF(K697*I697&lt;D697*(1-H697),I697*K697,D697*(1-H697))</f>
        <v>5506.0160039922584</v>
      </c>
    </row>
    <row r="698" spans="1:12" outlineLevel="2">
      <c r="A698" t="s">
        <v>14</v>
      </c>
      <c r="B698">
        <v>1972</v>
      </c>
      <c r="C698">
        <v>50.5</v>
      </c>
      <c r="D698" s="2">
        <v>7539.03</v>
      </c>
      <c r="E698" s="14">
        <v>45</v>
      </c>
      <c r="F698" s="14">
        <v>1.444242</v>
      </c>
      <c r="G698" s="2">
        <f t="shared" si="93"/>
        <v>10888.183765260001</v>
      </c>
      <c r="H698" s="3">
        <v>0</v>
      </c>
      <c r="I698" s="2">
        <f t="shared" si="94"/>
        <v>7297.0703607719997</v>
      </c>
      <c r="K698" s="5">
        <f t="shared" si="89"/>
        <v>0.81632148392068815</v>
      </c>
      <c r="L698" s="2">
        <f t="shared" si="95"/>
        <v>5956.7553051790701</v>
      </c>
    </row>
    <row r="699" spans="1:12" outlineLevel="2">
      <c r="A699" t="s">
        <v>14</v>
      </c>
      <c r="B699">
        <v>1971</v>
      </c>
      <c r="C699">
        <v>51.5</v>
      </c>
      <c r="D699" s="2">
        <v>2651.54</v>
      </c>
      <c r="E699" s="14">
        <v>45</v>
      </c>
      <c r="F699" s="14">
        <v>1.306416</v>
      </c>
      <c r="G699" s="2">
        <f t="shared" si="93"/>
        <v>3464.0142806399999</v>
      </c>
      <c r="H699" s="3">
        <v>0</v>
      </c>
      <c r="I699" s="2">
        <f t="shared" si="94"/>
        <v>2574.5619048746667</v>
      </c>
      <c r="K699" s="5">
        <f t="shared" si="89"/>
        <v>0.81632148392068815</v>
      </c>
      <c r="L699" s="2">
        <f t="shared" si="95"/>
        <v>2101.6701946329613</v>
      </c>
    </row>
    <row r="700" spans="1:12" outlineLevel="2">
      <c r="A700" t="s">
        <v>14</v>
      </c>
      <c r="B700">
        <v>1970</v>
      </c>
      <c r="C700">
        <v>52.5</v>
      </c>
      <c r="D700" s="2">
        <v>745.4</v>
      </c>
      <c r="E700" s="14">
        <v>45</v>
      </c>
      <c r="F700" s="14">
        <v>1.188591</v>
      </c>
      <c r="G700" s="2">
        <f t="shared" si="93"/>
        <v>885.97573139999997</v>
      </c>
      <c r="H700" s="3">
        <v>0</v>
      </c>
      <c r="I700" s="2">
        <f t="shared" si="94"/>
        <v>725.71165041333336</v>
      </c>
      <c r="K700" s="5">
        <f t="shared" si="89"/>
        <v>0.81632148392068815</v>
      </c>
      <c r="L700" s="2">
        <f t="shared" si="95"/>
        <v>592.41401136394393</v>
      </c>
    </row>
    <row r="701" spans="1:12" outlineLevel="2">
      <c r="A701" t="s">
        <v>14</v>
      </c>
      <c r="B701">
        <v>1969</v>
      </c>
      <c r="C701">
        <v>53.5</v>
      </c>
      <c r="D701" s="2">
        <v>585.4</v>
      </c>
      <c r="E701" s="14">
        <v>45</v>
      </c>
      <c r="F701" s="14">
        <v>1.094398</v>
      </c>
      <c r="G701" s="2">
        <f t="shared" si="93"/>
        <v>640.6605892</v>
      </c>
      <c r="H701" s="3">
        <v>0</v>
      </c>
      <c r="I701" s="2">
        <f t="shared" si="94"/>
        <v>571.16309801777777</v>
      </c>
      <c r="K701" s="5">
        <f t="shared" si="89"/>
        <v>0.81632148392068815</v>
      </c>
      <c r="L701" s="2">
        <f t="shared" si="95"/>
        <v>466.25270773460983</v>
      </c>
    </row>
    <row r="702" spans="1:12" outlineLevel="2">
      <c r="A702" t="s">
        <v>14</v>
      </c>
      <c r="B702">
        <v>1968</v>
      </c>
      <c r="C702">
        <v>54.5</v>
      </c>
      <c r="D702" s="2">
        <v>65.97</v>
      </c>
      <c r="E702" s="14">
        <v>45</v>
      </c>
      <c r="F702" s="14">
        <v>1.012807</v>
      </c>
      <c r="G702" s="2">
        <f t="shared" si="93"/>
        <v>66.814877789999997</v>
      </c>
      <c r="H702" s="3">
        <v>0</v>
      </c>
      <c r="I702" s="2">
        <f t="shared" si="94"/>
        <v>64.485224938000002</v>
      </c>
      <c r="K702" s="5">
        <f t="shared" si="89"/>
        <v>0.81632148392068815</v>
      </c>
      <c r="L702" s="2">
        <f t="shared" si="95"/>
        <v>52.64067451234753</v>
      </c>
    </row>
    <row r="703" spans="1:12" outlineLevel="2">
      <c r="A703" t="s">
        <v>14</v>
      </c>
      <c r="B703">
        <v>1967</v>
      </c>
      <c r="C703">
        <v>55.5</v>
      </c>
      <c r="D703" s="2">
        <f>10.22+1.87</f>
        <v>12.09</v>
      </c>
      <c r="E703" s="14">
        <v>45</v>
      </c>
      <c r="F703" s="14">
        <v>0.93160600000000005</v>
      </c>
      <c r="G703" s="2">
        <f t="shared" si="93"/>
        <v>11.26311654</v>
      </c>
      <c r="H703" s="3">
        <v>0</v>
      </c>
      <c r="I703" s="2">
        <f t="shared" si="94"/>
        <v>11.839708521333334</v>
      </c>
      <c r="K703" s="5">
        <f t="shared" si="89"/>
        <v>0.81632148392068815</v>
      </c>
      <c r="L703" s="2">
        <f t="shared" si="95"/>
        <v>9.6650084293232439</v>
      </c>
    </row>
    <row r="704" spans="1:12" outlineLevel="1">
      <c r="A704" s="1" t="s">
        <v>26</v>
      </c>
      <c r="D704" s="2">
        <f>SUBTOTAL(9,D648:D703)</f>
        <v>393751142.93999982</v>
      </c>
      <c r="G704" s="2">
        <f>SUBTOTAL(9,G648:G703)</f>
        <v>16501619982.30081</v>
      </c>
      <c r="I704" s="2">
        <f>SUBTOTAL(9,I648:I703)</f>
        <v>27048476.666648611</v>
      </c>
      <c r="J704" s="6">
        <f>+G704/D704</f>
        <v>41.908754496784645</v>
      </c>
      <c r="L704" s="2">
        <f>SUBTOTAL(9,L648:L703)</f>
        <v>22080252.610312711</v>
      </c>
    </row>
    <row r="705" spans="1:12">
      <c r="A705" s="1" t="s">
        <v>27</v>
      </c>
      <c r="D705" s="2">
        <f>SUBTOTAL(9,D8:D703)</f>
        <v>4871366236.4700031</v>
      </c>
      <c r="G705" s="2">
        <f>SUBTOTAL(9,G8:G703)</f>
        <v>242007230517.22452</v>
      </c>
      <c r="I705" s="2">
        <f>SUBTOTAL(9,I8:I703)</f>
        <v>967443080.20286179</v>
      </c>
      <c r="L705" s="2">
        <f>SUBTOTAL(9,L8:L703)</f>
        <v>789744570.84000027</v>
      </c>
    </row>
    <row r="706" spans="1:12">
      <c r="A706" s="1"/>
    </row>
    <row r="707" spans="1:12">
      <c r="K707" t="s">
        <v>32</v>
      </c>
      <c r="L707" s="9">
        <v>-789744570.84000003</v>
      </c>
    </row>
    <row r="708" spans="1:12">
      <c r="K708" t="s">
        <v>33</v>
      </c>
      <c r="L708" s="9">
        <f>+L705+L707</f>
        <v>0</v>
      </c>
    </row>
    <row r="710" spans="1:12">
      <c r="K710" s="10" t="s">
        <v>31</v>
      </c>
      <c r="L710" s="5">
        <v>0.81632148392068815</v>
      </c>
    </row>
  </sheetData>
  <phoneticPr fontId="3" type="noConversion"/>
  <pageMargins left="1" right="1" top="1.25" bottom="1" header="1" footer="0.75"/>
  <pageSetup scale="73" fitToHeight="0" orientation="landscape" r:id="rId1"/>
  <headerFooter alignWithMargins="0"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0D0181-48A3-4572-9707-22DAFB18D7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F6191F-CD25-41CF-846B-7680BC03C171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7C96D6A6-63CC-4A98-9347-771FC4205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E-1</vt:lpstr>
      <vt:lpstr>'Appendix E-1'!Print_Titles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2024-02-19T15:51:08Z</cp:lastPrinted>
  <dcterms:created xsi:type="dcterms:W3CDTF">2010-04-01T23:19:34Z</dcterms:created>
  <dcterms:modified xsi:type="dcterms:W3CDTF">2024-02-19T15:51:20Z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